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Principales Cifras Educativas de Educación Básica\"/>
    </mc:Choice>
  </mc:AlternateContent>
  <bookViews>
    <workbookView xWindow="120" yWindow="315" windowWidth="18915" windowHeight="7755" tabRatio="815"/>
  </bookViews>
  <sheets>
    <sheet name="Presentación" sheetId="20" r:id="rId1"/>
    <sheet name="Contenido" sheetId="21" r:id="rId2"/>
    <sheet name="PCSEC-1" sheetId="2" r:id="rId3"/>
    <sheet name="PCSEC-2" sheetId="10" r:id="rId4"/>
    <sheet name="PCSEC-5" sheetId="8" r:id="rId5"/>
    <sheet name="PCSEC-8" sheetId="9" r:id="rId6"/>
    <sheet name="PCSEC-9" sheetId="17" r:id="rId7"/>
  </sheets>
  <definedNames>
    <definedName name="_xlnm._FilterDatabase" localSheetId="2" hidden="1">'PCSEC-1'!$A$9:$N$55</definedName>
    <definedName name="_xlnm._FilterDatabase" localSheetId="3" hidden="1">'PCSEC-2'!$A$9:$L$55</definedName>
    <definedName name="_xlnm._FilterDatabase" localSheetId="5" hidden="1">'PCSEC-8'!$A$9:$D$55</definedName>
  </definedNames>
  <calcPr calcId="162913"/>
</workbook>
</file>

<file path=xl/calcChain.xml><?xml version="1.0" encoding="utf-8"?>
<calcChain xmlns="http://schemas.openxmlformats.org/spreadsheetml/2006/main">
  <c r="C62" i="17" l="1"/>
  <c r="D62" i="17"/>
  <c r="C63" i="17"/>
  <c r="D63" i="17"/>
  <c r="C64" i="17"/>
  <c r="D64" i="17"/>
  <c r="C65" i="17"/>
  <c r="D65" i="17"/>
  <c r="C66" i="17"/>
  <c r="D66" i="17"/>
  <c r="C67" i="17"/>
  <c r="D67" i="17"/>
  <c r="C68" i="17"/>
  <c r="D68" i="17"/>
  <c r="C69" i="17"/>
  <c r="D69" i="17"/>
  <c r="D61" i="17" l="1"/>
  <c r="C61" i="17"/>
  <c r="I67" i="9"/>
  <c r="M67" i="9"/>
  <c r="L67" i="9"/>
  <c r="K67" i="9"/>
  <c r="M66" i="9"/>
  <c r="L66" i="9"/>
  <c r="K66" i="9"/>
  <c r="M65" i="9"/>
  <c r="L65" i="9"/>
  <c r="K65" i="9"/>
  <c r="M64" i="9"/>
  <c r="L64" i="9"/>
  <c r="K64" i="9"/>
  <c r="M63" i="9"/>
  <c r="L63" i="9"/>
  <c r="K63" i="9"/>
  <c r="M62" i="9"/>
  <c r="L62" i="9"/>
  <c r="K62" i="9"/>
  <c r="M61" i="9"/>
  <c r="L61" i="9"/>
  <c r="K61" i="9"/>
  <c r="M60" i="9"/>
  <c r="L60" i="9"/>
  <c r="K60" i="9"/>
  <c r="L59" i="9" l="1"/>
  <c r="M59" i="9"/>
  <c r="K59" i="9"/>
  <c r="F67" i="9"/>
  <c r="E67" i="9"/>
  <c r="C67" i="9"/>
  <c r="B67" i="9"/>
  <c r="F66" i="9"/>
  <c r="E66" i="9"/>
  <c r="C66" i="9"/>
  <c r="B66" i="9"/>
  <c r="F65" i="9"/>
  <c r="E65" i="9"/>
  <c r="C65" i="9"/>
  <c r="B65" i="9"/>
  <c r="F64" i="9"/>
  <c r="E64" i="9"/>
  <c r="C64" i="9"/>
  <c r="B64" i="9"/>
  <c r="F63" i="9"/>
  <c r="E63" i="9"/>
  <c r="C63" i="9"/>
  <c r="B63" i="9"/>
  <c r="F62" i="9"/>
  <c r="E62" i="9"/>
  <c r="C62" i="9"/>
  <c r="B62" i="9"/>
  <c r="F61" i="9"/>
  <c r="E61" i="9"/>
  <c r="C61" i="9"/>
  <c r="B61" i="9"/>
  <c r="F60" i="9"/>
  <c r="F59" i="9" s="1"/>
  <c r="E60" i="9"/>
  <c r="C60" i="9"/>
  <c r="B60" i="9"/>
  <c r="I62" i="9"/>
  <c r="H62" i="9"/>
  <c r="G62" i="9"/>
  <c r="D62" i="9"/>
  <c r="I66" i="9"/>
  <c r="H66" i="9"/>
  <c r="G66" i="9"/>
  <c r="J66" i="9"/>
  <c r="I63" i="9"/>
  <c r="H63" i="9"/>
  <c r="G63" i="9"/>
  <c r="D63" i="9"/>
  <c r="I61" i="9"/>
  <c r="G61" i="9"/>
  <c r="I64" i="9"/>
  <c r="H64" i="9"/>
  <c r="G64" i="9"/>
  <c r="D64" i="9"/>
  <c r="I60" i="9"/>
  <c r="H60" i="9"/>
  <c r="G60" i="9"/>
  <c r="D60" i="9"/>
  <c r="H67" i="9"/>
  <c r="G67" i="9"/>
  <c r="J67" i="9"/>
  <c r="I65" i="9"/>
  <c r="H65" i="9"/>
  <c r="G65" i="9"/>
  <c r="E59" i="9" l="1"/>
  <c r="B59" i="9"/>
  <c r="C59" i="9"/>
  <c r="D65" i="9"/>
  <c r="H61" i="9"/>
  <c r="H59" i="9" s="1"/>
  <c r="D61" i="9"/>
  <c r="G59" i="9"/>
  <c r="I59" i="9"/>
  <c r="J64" i="9"/>
  <c r="J63" i="9"/>
  <c r="J62" i="9"/>
  <c r="D66" i="9"/>
  <c r="J65" i="9"/>
  <c r="J61" i="9"/>
  <c r="D67" i="9"/>
  <c r="J60" i="9"/>
  <c r="D59" i="9" l="1"/>
  <c r="J59" i="9"/>
  <c r="AW69" i="17" l="1"/>
  <c r="AV69" i="17"/>
  <c r="AU69" i="17"/>
  <c r="AT69" i="17"/>
  <c r="AS69" i="17"/>
  <c r="AR69" i="17"/>
  <c r="AQ69" i="17"/>
  <c r="AP69" i="17"/>
  <c r="AO69" i="17"/>
  <c r="AN69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B69" i="17"/>
  <c r="AW68" i="17"/>
  <c r="AV68" i="17"/>
  <c r="AU68" i="17"/>
  <c r="AT68" i="17"/>
  <c r="AS68" i="17"/>
  <c r="AR68" i="17"/>
  <c r="AQ68" i="17"/>
  <c r="AP68" i="17"/>
  <c r="AO68" i="17"/>
  <c r="AN68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B68" i="17"/>
  <c r="AW67" i="17"/>
  <c r="AV67" i="17"/>
  <c r="AU67" i="17"/>
  <c r="AT67" i="17"/>
  <c r="AS67" i="17"/>
  <c r="AR67" i="17"/>
  <c r="AQ67" i="17"/>
  <c r="AP67" i="17"/>
  <c r="AO67" i="17"/>
  <c r="AN67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B67" i="17"/>
  <c r="AW66" i="17"/>
  <c r="AV66" i="17"/>
  <c r="AU66" i="17"/>
  <c r="AT66" i="17"/>
  <c r="AS66" i="17"/>
  <c r="AR66" i="17"/>
  <c r="AQ66" i="17"/>
  <c r="AP66" i="17"/>
  <c r="AO66" i="17"/>
  <c r="AN66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B66" i="17"/>
  <c r="AW65" i="17"/>
  <c r="AV65" i="17"/>
  <c r="AU65" i="17"/>
  <c r="AT65" i="17"/>
  <c r="AS65" i="17"/>
  <c r="AR65" i="17"/>
  <c r="AQ65" i="17"/>
  <c r="AP65" i="17"/>
  <c r="AO65" i="17"/>
  <c r="AN65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B65" i="17"/>
  <c r="AW64" i="17"/>
  <c r="AV64" i="17"/>
  <c r="AU64" i="17"/>
  <c r="AT64" i="17"/>
  <c r="AS64" i="17"/>
  <c r="AR64" i="17"/>
  <c r="AQ64" i="17"/>
  <c r="AP64" i="17"/>
  <c r="AO64" i="17"/>
  <c r="AN64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B64" i="17"/>
  <c r="AW63" i="17"/>
  <c r="AV63" i="17"/>
  <c r="AU63" i="17"/>
  <c r="AT63" i="17"/>
  <c r="AS63" i="17"/>
  <c r="AR63" i="17"/>
  <c r="AQ63" i="17"/>
  <c r="AP63" i="17"/>
  <c r="AO63" i="17"/>
  <c r="AN63" i="17"/>
  <c r="AM63" i="17"/>
  <c r="AL63" i="17"/>
  <c r="AL61" i="17" s="1"/>
  <c r="AK63" i="17"/>
  <c r="AJ63" i="17"/>
  <c r="AI63" i="17"/>
  <c r="AH63" i="17"/>
  <c r="AG63" i="17"/>
  <c r="AF63" i="17"/>
  <c r="AE63" i="17"/>
  <c r="AD63" i="17"/>
  <c r="AD61" i="17" s="1"/>
  <c r="AC63" i="17"/>
  <c r="AB63" i="17"/>
  <c r="AA63" i="17"/>
  <c r="Z63" i="17"/>
  <c r="Y63" i="17"/>
  <c r="X63" i="17"/>
  <c r="W63" i="17"/>
  <c r="W61" i="17" s="1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G61" i="17" s="1"/>
  <c r="F63" i="17"/>
  <c r="E63" i="17"/>
  <c r="B63" i="17"/>
  <c r="AW62" i="17"/>
  <c r="AV62" i="17"/>
  <c r="AU62" i="17"/>
  <c r="AT62" i="17"/>
  <c r="AS62" i="17"/>
  <c r="AR62" i="17"/>
  <c r="AR61" i="17" s="1"/>
  <c r="AQ62" i="17"/>
  <c r="AP62" i="17"/>
  <c r="AO62" i="17"/>
  <c r="AN62" i="17"/>
  <c r="AM62" i="17"/>
  <c r="AL62" i="17"/>
  <c r="AK62" i="17"/>
  <c r="AK61" i="17" s="1"/>
  <c r="AJ62" i="17"/>
  <c r="AJ61" i="17" s="1"/>
  <c r="AI62" i="17"/>
  <c r="AH62" i="17"/>
  <c r="AG62" i="17"/>
  <c r="AF62" i="17"/>
  <c r="AE62" i="17"/>
  <c r="AD62" i="17"/>
  <c r="AC62" i="17"/>
  <c r="AC61" i="17" s="1"/>
  <c r="AB62" i="17"/>
  <c r="AB61" i="17" s="1"/>
  <c r="AA62" i="17"/>
  <c r="Z62" i="17"/>
  <c r="Y62" i="17"/>
  <c r="X62" i="17"/>
  <c r="W62" i="17"/>
  <c r="V62" i="17"/>
  <c r="U62" i="17"/>
  <c r="U61" i="17" s="1"/>
  <c r="T62" i="17"/>
  <c r="T61" i="17" s="1"/>
  <c r="S62" i="17"/>
  <c r="R62" i="17"/>
  <c r="Q62" i="17"/>
  <c r="P62" i="17"/>
  <c r="O62" i="17"/>
  <c r="N62" i="17"/>
  <c r="M62" i="17"/>
  <c r="M61" i="17" s="1"/>
  <c r="L62" i="17"/>
  <c r="K62" i="17"/>
  <c r="J62" i="17"/>
  <c r="I62" i="17"/>
  <c r="H62" i="17"/>
  <c r="G62" i="17"/>
  <c r="F62" i="17"/>
  <c r="E62" i="17"/>
  <c r="E61" i="17" s="1"/>
  <c r="B62" i="17"/>
  <c r="B61" i="17" s="1"/>
  <c r="M67" i="8"/>
  <c r="L67" i="8"/>
  <c r="K67" i="8"/>
  <c r="J67" i="8"/>
  <c r="I67" i="8"/>
  <c r="H67" i="8"/>
  <c r="G67" i="8"/>
  <c r="G59" i="8" s="1"/>
  <c r="F67" i="8"/>
  <c r="E67" i="8"/>
  <c r="D67" i="8"/>
  <c r="C67" i="8"/>
  <c r="B67" i="8"/>
  <c r="M66" i="8"/>
  <c r="L66" i="8"/>
  <c r="K66" i="8"/>
  <c r="J66" i="8"/>
  <c r="I66" i="8"/>
  <c r="H66" i="8"/>
  <c r="G66" i="8"/>
  <c r="F66" i="8"/>
  <c r="E66" i="8"/>
  <c r="D66" i="8"/>
  <c r="C66" i="8"/>
  <c r="B66" i="8"/>
  <c r="M65" i="8"/>
  <c r="L65" i="8"/>
  <c r="K65" i="8"/>
  <c r="J65" i="8"/>
  <c r="I65" i="8"/>
  <c r="H65" i="8"/>
  <c r="G65" i="8"/>
  <c r="F65" i="8"/>
  <c r="E65" i="8"/>
  <c r="D65" i="8"/>
  <c r="C65" i="8"/>
  <c r="B65" i="8"/>
  <c r="M64" i="8"/>
  <c r="L64" i="8"/>
  <c r="K64" i="8"/>
  <c r="J64" i="8"/>
  <c r="I64" i="8"/>
  <c r="H64" i="8"/>
  <c r="G64" i="8"/>
  <c r="F64" i="8"/>
  <c r="E64" i="8"/>
  <c r="D64" i="8"/>
  <c r="C64" i="8"/>
  <c r="B64" i="8"/>
  <c r="M63" i="8"/>
  <c r="L63" i="8"/>
  <c r="K63" i="8"/>
  <c r="J63" i="8"/>
  <c r="I63" i="8"/>
  <c r="H63" i="8"/>
  <c r="G63" i="8"/>
  <c r="F63" i="8"/>
  <c r="E63" i="8"/>
  <c r="D63" i="8"/>
  <c r="C63" i="8"/>
  <c r="B63" i="8"/>
  <c r="M62" i="8"/>
  <c r="L62" i="8"/>
  <c r="K62" i="8"/>
  <c r="J62" i="8"/>
  <c r="I62" i="8"/>
  <c r="H62" i="8"/>
  <c r="G62" i="8"/>
  <c r="F62" i="8"/>
  <c r="E62" i="8"/>
  <c r="D62" i="8"/>
  <c r="C62" i="8"/>
  <c r="B62" i="8"/>
  <c r="M61" i="8"/>
  <c r="L61" i="8"/>
  <c r="K61" i="8"/>
  <c r="J61" i="8"/>
  <c r="I61" i="8"/>
  <c r="H61" i="8"/>
  <c r="G61" i="8"/>
  <c r="F61" i="8"/>
  <c r="E61" i="8"/>
  <c r="D61" i="8"/>
  <c r="C61" i="8"/>
  <c r="B61" i="8"/>
  <c r="M60" i="8"/>
  <c r="M59" i="8" s="1"/>
  <c r="L60" i="8"/>
  <c r="L59" i="8" s="1"/>
  <c r="K60" i="8"/>
  <c r="K59" i="8" s="1"/>
  <c r="J60" i="8"/>
  <c r="J59" i="8" s="1"/>
  <c r="I60" i="8"/>
  <c r="H60" i="8"/>
  <c r="G60" i="8"/>
  <c r="F60" i="8"/>
  <c r="E60" i="8"/>
  <c r="E59" i="8" s="1"/>
  <c r="D60" i="8"/>
  <c r="D59" i="8" s="1"/>
  <c r="C60" i="8"/>
  <c r="C59" i="8" s="1"/>
  <c r="B60" i="8"/>
  <c r="B59" i="8" s="1"/>
  <c r="I59" i="8"/>
  <c r="H59" i="8"/>
  <c r="F59" i="8"/>
  <c r="M67" i="10"/>
  <c r="L67" i="10"/>
  <c r="K67" i="10"/>
  <c r="J67" i="10"/>
  <c r="I67" i="10"/>
  <c r="H67" i="10"/>
  <c r="G67" i="10"/>
  <c r="F67" i="10"/>
  <c r="E67" i="10"/>
  <c r="D67" i="10"/>
  <c r="C67" i="10"/>
  <c r="B67" i="10"/>
  <c r="M66" i="10"/>
  <c r="L66" i="10"/>
  <c r="K66" i="10"/>
  <c r="J66" i="10"/>
  <c r="I66" i="10"/>
  <c r="H66" i="10"/>
  <c r="G66" i="10"/>
  <c r="F66" i="10"/>
  <c r="E66" i="10"/>
  <c r="D66" i="10"/>
  <c r="C66" i="10"/>
  <c r="B66" i="10"/>
  <c r="M65" i="10"/>
  <c r="L65" i="10"/>
  <c r="K65" i="10"/>
  <c r="J65" i="10"/>
  <c r="I65" i="10"/>
  <c r="H65" i="10"/>
  <c r="G65" i="10"/>
  <c r="F65" i="10"/>
  <c r="E65" i="10"/>
  <c r="D65" i="10"/>
  <c r="C65" i="10"/>
  <c r="B65" i="10"/>
  <c r="M64" i="10"/>
  <c r="L64" i="10"/>
  <c r="K64" i="10"/>
  <c r="J64" i="10"/>
  <c r="I64" i="10"/>
  <c r="H64" i="10"/>
  <c r="G64" i="10"/>
  <c r="F64" i="10"/>
  <c r="E64" i="10"/>
  <c r="D64" i="10"/>
  <c r="C64" i="10"/>
  <c r="B64" i="10"/>
  <c r="M63" i="10"/>
  <c r="L63" i="10"/>
  <c r="K63" i="10"/>
  <c r="J63" i="10"/>
  <c r="I63" i="10"/>
  <c r="H63" i="10"/>
  <c r="G63" i="10"/>
  <c r="F63" i="10"/>
  <c r="E63" i="10"/>
  <c r="D63" i="10"/>
  <c r="C63" i="10"/>
  <c r="B63" i="10"/>
  <c r="M62" i="10"/>
  <c r="L62" i="10"/>
  <c r="K62" i="10"/>
  <c r="J62" i="10"/>
  <c r="I62" i="10"/>
  <c r="H62" i="10"/>
  <c r="G62" i="10"/>
  <c r="F62" i="10"/>
  <c r="E62" i="10"/>
  <c r="D62" i="10"/>
  <c r="C62" i="10"/>
  <c r="B62" i="10"/>
  <c r="M61" i="10"/>
  <c r="L61" i="10"/>
  <c r="K61" i="10"/>
  <c r="J61" i="10"/>
  <c r="I61" i="10"/>
  <c r="H61" i="10"/>
  <c r="G61" i="10"/>
  <c r="F61" i="10"/>
  <c r="E61" i="10"/>
  <c r="E59" i="10" s="1"/>
  <c r="D61" i="10"/>
  <c r="C61" i="10"/>
  <c r="B61" i="10"/>
  <c r="M60" i="10"/>
  <c r="L60" i="10"/>
  <c r="K60" i="10"/>
  <c r="J60" i="10"/>
  <c r="I60" i="10"/>
  <c r="H60" i="10"/>
  <c r="H59" i="10" s="1"/>
  <c r="G60" i="10"/>
  <c r="G59" i="10" s="1"/>
  <c r="F60" i="10"/>
  <c r="E60" i="10"/>
  <c r="D60" i="10"/>
  <c r="C60" i="10"/>
  <c r="B60" i="10"/>
  <c r="B59" i="10" s="1"/>
  <c r="M59" i="10"/>
  <c r="K59" i="10"/>
  <c r="J59" i="10"/>
  <c r="I59" i="10"/>
  <c r="F59" i="10"/>
  <c r="D59" i="10"/>
  <c r="C59" i="10"/>
  <c r="D67" i="2"/>
  <c r="C67" i="2"/>
  <c r="B67" i="2"/>
  <c r="D66" i="2"/>
  <c r="C66" i="2"/>
  <c r="B66" i="2"/>
  <c r="D65" i="2"/>
  <c r="C65" i="2"/>
  <c r="B65" i="2"/>
  <c r="D64" i="2"/>
  <c r="C64" i="2"/>
  <c r="B64" i="2"/>
  <c r="D63" i="2"/>
  <c r="C63" i="2"/>
  <c r="B63" i="2"/>
  <c r="D62" i="2"/>
  <c r="C62" i="2"/>
  <c r="B62" i="2"/>
  <c r="D61" i="2"/>
  <c r="C61" i="2"/>
  <c r="B61" i="2"/>
  <c r="D60" i="2"/>
  <c r="C60" i="2"/>
  <c r="B60" i="2"/>
  <c r="H61" i="17" l="1"/>
  <c r="P61" i="17"/>
  <c r="X61" i="17"/>
  <c r="AF61" i="17"/>
  <c r="Z61" i="17"/>
  <c r="AH61" i="17"/>
  <c r="I61" i="17"/>
  <c r="Y61" i="17"/>
  <c r="AG61" i="17"/>
  <c r="AI61" i="17"/>
  <c r="Q61" i="17"/>
  <c r="AT61" i="17"/>
  <c r="AS61" i="17"/>
  <c r="AN61" i="17"/>
  <c r="AV61" i="17"/>
  <c r="AP61" i="17"/>
  <c r="AQ61" i="17"/>
  <c r="AO61" i="17"/>
  <c r="AW61" i="17"/>
  <c r="L59" i="10"/>
  <c r="C59" i="2"/>
  <c r="B59" i="2"/>
  <c r="D59" i="2"/>
  <c r="K61" i="17"/>
  <c r="AE61" i="17"/>
  <c r="AM61" i="17"/>
  <c r="AU61" i="17"/>
  <c r="AA61" i="17"/>
  <c r="N61" i="17"/>
  <c r="L61" i="17"/>
  <c r="R61" i="17"/>
  <c r="S61" i="17"/>
  <c r="O61" i="17"/>
  <c r="J61" i="17"/>
  <c r="F61" i="17"/>
  <c r="V61" i="17"/>
</calcChain>
</file>

<file path=xl/sharedStrings.xml><?xml version="1.0" encoding="utf-8"?>
<sst xmlns="http://schemas.openxmlformats.org/spreadsheetml/2006/main" count="589" uniqueCount="123">
  <si>
    <t>PCSEC-1. Principales cifras</t>
  </si>
  <si>
    <t>Por municipio y Delegación Regional de Educación</t>
  </si>
  <si>
    <t>Estado</t>
  </si>
  <si>
    <t>Delegación Regional de Educación</t>
  </si>
  <si>
    <t>Secundaria</t>
  </si>
  <si>
    <t>Nombre y clave del municipio</t>
  </si>
  <si>
    <t>Federal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</si>
  <si>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</si>
  <si>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</si>
  <si>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</si>
  <si>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</si>
  <si>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</si>
  <si>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</si>
  <si>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</si>
  <si>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</si>
  <si>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</si>
  <si>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</si>
  <si>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</si>
  <si>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</si>
  <si>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</si>
  <si>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</si>
  <si>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</si>
  <si>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</si>
  <si>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</si>
  <si>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</si>
  <si>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</si>
  <si>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</si>
  <si>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</si>
  <si>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</si>
  <si>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</si>
  <si>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</si>
  <si>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</si>
  <si>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</si>
  <si>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</si>
  <si>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</si>
  <si>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</si>
  <si>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</si>
  <si>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</si>
  <si>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</si>
  <si>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</si>
  <si>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</si>
  <si>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</si>
  <si>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</si>
  <si>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</si>
  <si>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</si>
  <si>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</si>
  <si>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</si>
  <si>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</si>
  <si>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</si>
  <si>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</si>
  <si>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</si>
  <si>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</si>
  <si>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</si>
  <si>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</si>
  <si>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</si>
  <si>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</si>
  <si>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</si>
  <si>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</si>
  <si>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</si>
  <si>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</si>
  <si>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</si>
  <si>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General</t>
  </si>
  <si>
    <t>Estatal</t>
  </si>
  <si>
    <t>Federal transferido</t>
  </si>
  <si>
    <t>Particular</t>
  </si>
  <si>
    <t>Total</t>
  </si>
  <si>
    <t>Técnica</t>
  </si>
  <si>
    <t>Comunitaria</t>
  </si>
  <si>
    <t>Telesecundaria</t>
  </si>
  <si>
    <t>Total del nivel</t>
  </si>
  <si>
    <t>Alumnos</t>
  </si>
  <si>
    <t>Nuevo ingreso a primero</t>
  </si>
  <si>
    <r>
      <rPr>
        <vertAlign val="superscript"/>
        <sz val="10"/>
        <rFont val="Calibri"/>
        <family val="2"/>
        <scheme val="minor"/>
      </rPr>
      <t>1/</t>
    </r>
    <r>
      <rPr>
        <sz val="10"/>
        <rFont val="Calibri"/>
        <family val="2"/>
        <scheme val="minor"/>
      </rPr>
      <t xml:space="preserve"> Centros de trabajo activos.</t>
    </r>
  </si>
  <si>
    <t>PCSEC-2. Escuelas</t>
  </si>
  <si>
    <t>(Escuelas)</t>
  </si>
  <si>
    <t>(Alumnos)</t>
  </si>
  <si>
    <t>(Maestros)</t>
  </si>
  <si>
    <t>Principales cifras</t>
  </si>
  <si>
    <t>Contenido</t>
  </si>
  <si>
    <t>Nivel: Secundaria</t>
  </si>
  <si>
    <t>PCSEC-1 Principales Cifras</t>
  </si>
  <si>
    <t>PCSEC-2 Escuelas</t>
  </si>
  <si>
    <t>PCSEC-8 Docentes</t>
  </si>
  <si>
    <t>Técnica industrial</t>
  </si>
  <si>
    <t>Técnica Agropecuaria</t>
  </si>
  <si>
    <t>Total del servicio</t>
  </si>
  <si>
    <t>Hombre</t>
  </si>
  <si>
    <t>Mujer</t>
  </si>
  <si>
    <r>
      <t xml:space="preserve">Escuelas </t>
    </r>
    <r>
      <rPr>
        <b/>
        <vertAlign val="superscript"/>
        <sz val="11"/>
        <color theme="0" tint="-0.249977111117893"/>
        <rFont val="Calibri"/>
        <family val="2"/>
        <scheme val="minor"/>
      </rPr>
      <t>1/</t>
    </r>
  </si>
  <si>
    <r>
      <t xml:space="preserve">Docentes </t>
    </r>
    <r>
      <rPr>
        <b/>
        <vertAlign val="superscript"/>
        <sz val="11"/>
        <color theme="0" tint="-0.249977111117893"/>
        <rFont val="Calibri"/>
        <family val="2"/>
        <scheme val="minor"/>
      </rPr>
      <t>2/</t>
    </r>
    <r>
      <rPr>
        <b/>
        <sz val="11"/>
        <color theme="0" tint="-0.249977111117893"/>
        <rFont val="Calibri"/>
        <family val="2"/>
        <scheme val="minor"/>
      </rPr>
      <t xml:space="preserve"> </t>
    </r>
  </si>
  <si>
    <t>PCSEC-9 Egresados</t>
  </si>
  <si>
    <t>PCSEC-9 Egresados*</t>
  </si>
  <si>
    <t>Telesecundarias</t>
  </si>
  <si>
    <t>CONAFE</t>
  </si>
  <si>
    <t>Públicas</t>
  </si>
  <si>
    <t>Privadas</t>
  </si>
  <si>
    <t xml:space="preserve">PCSEC-5. Matrícula </t>
  </si>
  <si>
    <t>Subsecretaría de Planeación y Evaluación de Políticas Educativas</t>
  </si>
  <si>
    <t>Dirección General de Planeación y Estadística</t>
  </si>
  <si>
    <t>Dirección de Información y Estadística Educativa</t>
  </si>
  <si>
    <t>PCSEC-5 Matrícula</t>
  </si>
  <si>
    <t>Tipo educativo: Educación Básica - Media Superior</t>
  </si>
  <si>
    <t>PCSEC-4. Docentes</t>
  </si>
  <si>
    <t>Clave y nombre del municipio</t>
  </si>
  <si>
    <t>Principales cifras de Educación Secundaria</t>
  </si>
  <si>
    <t>Educación Básica</t>
  </si>
  <si>
    <t>Inicio del ciclo escolar 2019-2020</t>
  </si>
  <si>
    <t>Inicio de Ciclo Escolar 2019-2020</t>
  </si>
  <si>
    <r>
      <rPr>
        <b/>
        <sz val="9"/>
        <color theme="1"/>
        <rFont val="Proxima nova"/>
      </rPr>
      <t>Fuente:</t>
    </r>
    <r>
      <rPr>
        <sz val="9"/>
        <color theme="1"/>
        <rFont val="Proxima nova"/>
      </rPr>
      <t xml:space="preserve"> SEG. Estadística oficial de inicio del ciclo escolar 2019-2020.</t>
    </r>
  </si>
  <si>
    <r>
      <rPr>
        <b/>
        <sz val="9"/>
        <color rgb="FF333333"/>
        <rFont val="Proxima nova"/>
      </rPr>
      <t xml:space="preserve">Fuente: </t>
    </r>
    <r>
      <rPr>
        <sz val="9"/>
        <color rgb="FF333333"/>
        <rFont val="Proxima nova"/>
      </rPr>
      <t>SEG. Estadística preliminar de inicio de ciclo escolar 2019-2020.</t>
    </r>
  </si>
  <si>
    <t>Fin de Ciclo Escolar 2018-2019</t>
  </si>
  <si>
    <r>
      <t xml:space="preserve">Escuelas </t>
    </r>
    <r>
      <rPr>
        <b/>
        <vertAlign val="superscript"/>
        <sz val="11"/>
        <color theme="0"/>
        <rFont val="Calibri"/>
        <family val="2"/>
        <scheme val="minor"/>
      </rPr>
      <t>1/</t>
    </r>
  </si>
  <si>
    <r>
      <t xml:space="preserve">Docentes </t>
    </r>
    <r>
      <rPr>
        <b/>
        <vertAlign val="superscript"/>
        <sz val="11"/>
        <color theme="0"/>
        <rFont val="Calibri"/>
        <family val="2"/>
        <scheme val="minor"/>
      </rPr>
      <t>2/</t>
    </r>
    <r>
      <rPr>
        <b/>
        <sz val="11"/>
        <color theme="0"/>
        <rFont val="Calibri"/>
        <family val="2"/>
        <scheme val="minor"/>
      </rPr>
      <t xml:space="preserve"> </t>
    </r>
  </si>
  <si>
    <r>
      <rPr>
        <b/>
        <sz val="9"/>
        <rFont val="Proxima nova"/>
      </rPr>
      <t xml:space="preserve">Fuente: </t>
    </r>
    <r>
      <rPr>
        <sz val="9"/>
        <rFont val="Proxima nova"/>
      </rPr>
      <t>SEG. Estadística oficial de inicio del ciclo escolar 2019-2020.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</si>
  <si>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</si>
  <si>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2018-2019.</t>
    </r>
  </si>
  <si>
    <t>Por municipio y Delegación Regional de Educación, según servicio y tipo de sostenimiento</t>
  </si>
  <si>
    <t xml:space="preserve"> Por municipio y Delegación Regional de Educación, según servicio, tipo de sostenimiento y sexo</t>
  </si>
  <si>
    <t>* Esta variable forma parte de la estadística de inicio del nivel. Incluye a los alumnos del tercer grado que al final del ciclo escolar aprueban todas las materias más a aquellos del mismo grado que regularizan todas sus materias adeudadas en el receso escolar y al 30 de septiembre.</t>
  </si>
  <si>
    <t>Incluye directores con grupo, personal docentes así como profesores de educación física, educación artística y actividades tecnológicas.</t>
  </si>
  <si>
    <r>
      <rPr>
        <vertAlign val="superscript"/>
        <sz val="11"/>
        <rFont val="Proxima nova"/>
      </rPr>
      <t>2/</t>
    </r>
    <r>
      <rPr>
        <sz val="11"/>
        <rFont val="Proxima nova"/>
      </rPr>
      <t xml:space="preserve"> Incluye directores con grupo, personal docentes así como profesores de educación física, educación artística y actividades tecnológicas.</t>
    </r>
  </si>
  <si>
    <t>Generales y Técnicas</t>
  </si>
  <si>
    <t>Matrícula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</si>
</sst>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2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b/>
      <vertAlign val="superscript"/>
      <sz val="11"/>
      <color theme="0" tint="-0.249977111117893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4"/>
      <color rgb="FF001E96"/>
      <name val="Proxima nova"/>
    </font>
    <font>
      <sz val="11"/>
      <color rgb="FF001E96"/>
      <name val="Proxima nova"/>
    </font>
    <font>
      <b/>
      <sz val="11"/>
      <color rgb="FF001E96"/>
      <name val="Proxima nova"/>
    </font>
    <font>
      <sz val="28"/>
      <color rgb="FF2F7799"/>
      <name val="Proxima Nova"/>
    </font>
    <font>
      <sz val="24"/>
      <color rgb="FF2F7799"/>
      <name val="Proxima nova"/>
    </font>
    <font>
      <sz val="24"/>
      <color theme="1"/>
      <name val="Proxima Nova"/>
    </font>
    <font>
      <b/>
      <sz val="28"/>
      <color rgb="FF2F7799"/>
      <name val="Proxima nova"/>
    </font>
    <font>
      <b/>
      <sz val="26"/>
      <color rgb="FF001E96"/>
      <name val="Proxima nova"/>
    </font>
    <font>
      <b/>
      <sz val="24"/>
      <color rgb="FFFF5AC8"/>
      <name val="Proxima nova"/>
    </font>
    <font>
      <sz val="11"/>
      <color rgb="FF333333"/>
      <name val="Proxima nova"/>
    </font>
    <font>
      <b/>
      <sz val="10"/>
      <name val="Proxima nova"/>
    </font>
    <font>
      <sz val="10"/>
      <name val="Proxima nova"/>
    </font>
    <font>
      <sz val="10"/>
      <color theme="1"/>
      <name val="Proxima nova"/>
    </font>
    <font>
      <sz val="9"/>
      <color theme="1"/>
      <name val="Proxima nova"/>
    </font>
    <font>
      <sz val="9"/>
      <color rgb="FF333333"/>
      <name val="Proxima nova"/>
    </font>
    <font>
      <b/>
      <sz val="9"/>
      <color rgb="FF333333"/>
      <name val="Proxima nova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Proxima nova"/>
    </font>
    <font>
      <b/>
      <sz val="11"/>
      <color theme="0"/>
      <name val="Calibri"/>
      <family val="2"/>
      <scheme val="minor"/>
    </font>
    <font>
      <sz val="28"/>
      <color rgb="FF001E96"/>
      <name val="Proxima nova"/>
    </font>
    <font>
      <b/>
      <sz val="10"/>
      <color theme="0"/>
      <name val="Proxima nova"/>
    </font>
    <font>
      <b/>
      <vertAlign val="superscript"/>
      <sz val="11"/>
      <color theme="0"/>
      <name val="Calibri"/>
      <family val="2"/>
      <scheme val="minor"/>
    </font>
    <font>
      <sz val="11"/>
      <name val="Proxima nova"/>
    </font>
    <font>
      <sz val="9"/>
      <name val="Proxima nova"/>
    </font>
    <font>
      <b/>
      <sz val="9"/>
      <name val="Proxima nova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sz val="28"/>
      <color rgb="FF18417A"/>
      <name val="Proxima nova"/>
    </font>
    <font>
      <b/>
      <sz val="28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1"/>
      <color rgb="FF18417A"/>
      <name val="Proxima nova"/>
    </font>
    <font>
      <b/>
      <sz val="28"/>
      <color rgb="FFFF5AC8"/>
      <name val="Proxima nova"/>
    </font>
    <font>
      <vertAlign val="superscript"/>
      <sz val="11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E1E1E1"/>
      </bottom>
      <diagonal/>
    </border>
    <border>
      <left style="medium">
        <color theme="0"/>
      </left>
      <right style="medium">
        <color theme="0"/>
      </right>
      <top style="medium">
        <color rgb="FFE1E1E1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/>
    <xf numFmtId="0" fontId="12" fillId="2" borderId="0" xfId="0" applyFont="1" applyFill="1" applyBorder="1"/>
    <xf numFmtId="0" fontId="13" fillId="2" borderId="0" xfId="0" applyFont="1" applyFill="1" applyBorder="1" applyAlignment="1"/>
    <xf numFmtId="0" fontId="11" fillId="2" borderId="0" xfId="0" applyFont="1" applyFill="1" applyBorder="1"/>
    <xf numFmtId="0" fontId="12" fillId="2" borderId="0" xfId="0" applyFont="1" applyFill="1"/>
    <xf numFmtId="0" fontId="16" fillId="2" borderId="0" xfId="0" applyFont="1" applyFill="1"/>
    <xf numFmtId="0" fontId="15" fillId="2" borderId="0" xfId="0" applyFont="1" applyFill="1" applyBorder="1"/>
    <xf numFmtId="0" fontId="16" fillId="2" borderId="0" xfId="0" applyFont="1" applyFill="1" applyBorder="1"/>
    <xf numFmtId="0" fontId="15" fillId="2" borderId="0" xfId="0" applyFont="1" applyFill="1"/>
    <xf numFmtId="0" fontId="34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/>
    <xf numFmtId="0" fontId="15" fillId="2" borderId="0" xfId="0" applyFont="1" applyFill="1" applyBorder="1" applyAlignment="1"/>
    <xf numFmtId="0" fontId="18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2" fillId="2" borderId="0" xfId="0" applyFont="1" applyFill="1"/>
    <xf numFmtId="3" fontId="2" fillId="2" borderId="0" xfId="0" applyNumberFormat="1" applyFont="1" applyFill="1"/>
    <xf numFmtId="164" fontId="2" fillId="2" borderId="0" xfId="0" applyNumberFormat="1" applyFont="1" applyFill="1"/>
    <xf numFmtId="3" fontId="2" fillId="2" borderId="0" xfId="0" applyNumberFormat="1" applyFont="1" applyFill="1" applyBorder="1"/>
    <xf numFmtId="164" fontId="2" fillId="2" borderId="0" xfId="1" applyNumberFormat="1" applyFont="1" applyFill="1"/>
    <xf numFmtId="0" fontId="23" fillId="2" borderId="0" xfId="0" applyFont="1" applyFill="1"/>
    <xf numFmtId="0" fontId="24" fillId="2" borderId="4" xfId="0" applyFont="1" applyFill="1" applyBorder="1" applyAlignment="1">
      <alignment horizontal="center"/>
    </xf>
    <xf numFmtId="3" fontId="24" fillId="2" borderId="4" xfId="0" applyNumberFormat="1" applyFont="1" applyFill="1" applyBorder="1" applyAlignment="1">
      <alignment horizontal="center"/>
    </xf>
    <xf numFmtId="0" fontId="25" fillId="2" borderId="5" xfId="0" applyFont="1" applyFill="1" applyBorder="1"/>
    <xf numFmtId="3" fontId="25" fillId="2" borderId="5" xfId="0" applyNumberFormat="1" applyFont="1" applyFill="1" applyBorder="1"/>
    <xf numFmtId="0" fontId="37" fillId="2" borderId="0" xfId="0" applyFont="1" applyFill="1"/>
    <xf numFmtId="0" fontId="38" fillId="2" borderId="0" xfId="0" applyFont="1" applyFill="1"/>
    <xf numFmtId="0" fontId="2" fillId="2" borderId="0" xfId="0" applyFont="1" applyFill="1" applyBorder="1"/>
    <xf numFmtId="3" fontId="12" fillId="2" borderId="0" xfId="0" applyNumberFormat="1" applyFont="1" applyFill="1"/>
    <xf numFmtId="0" fontId="2" fillId="2" borderId="0" xfId="0" applyFont="1" applyFill="1" applyBorder="1" applyAlignment="1">
      <alignment horizontal="center"/>
    </xf>
    <xf numFmtId="164" fontId="2" fillId="2" borderId="0" xfId="0" applyNumberFormat="1" applyFont="1" applyFill="1" applyBorder="1"/>
    <xf numFmtId="3" fontId="26" fillId="2" borderId="0" xfId="0" applyNumberFormat="1" applyFont="1" applyFill="1"/>
    <xf numFmtId="3" fontId="24" fillId="2" borderId="4" xfId="0" applyNumberFormat="1" applyFont="1" applyFill="1" applyBorder="1"/>
    <xf numFmtId="164" fontId="0" fillId="2" borderId="0" xfId="0" applyNumberFormat="1" applyFill="1"/>
    <xf numFmtId="0" fontId="3" fillId="2" borderId="0" xfId="0" applyFont="1" applyFill="1" applyBorder="1"/>
    <xf numFmtId="164" fontId="7" fillId="2" borderId="0" xfId="1" applyNumberFormat="1" applyFont="1" applyFill="1" applyBorder="1" applyAlignment="1">
      <alignment horizontal="center"/>
    </xf>
    <xf numFmtId="0" fontId="30" fillId="2" borderId="0" xfId="0" applyFont="1" applyFill="1" applyBorder="1"/>
    <xf numFmtId="0" fontId="40" fillId="2" borderId="0" xfId="0" applyFont="1" applyFill="1" applyBorder="1" applyAlignment="1">
      <alignment horizontal="center" vertical="center"/>
    </xf>
    <xf numFmtId="0" fontId="41" fillId="2" borderId="0" xfId="0" applyFont="1" applyFill="1"/>
    <xf numFmtId="0" fontId="42" fillId="2" borderId="0" xfId="0" applyFont="1" applyFill="1" applyBorder="1"/>
    <xf numFmtId="0" fontId="43" fillId="2" borderId="0" xfId="0" applyFont="1" applyFill="1" applyBorder="1" applyAlignment="1"/>
    <xf numFmtId="0" fontId="41" fillId="2" borderId="0" xfId="0" applyFont="1" applyFill="1" applyBorder="1"/>
    <xf numFmtId="0" fontId="42" fillId="2" borderId="0" xfId="0" applyFont="1" applyFill="1"/>
    <xf numFmtId="0" fontId="44" fillId="2" borderId="0" xfId="0" applyFont="1" applyFill="1" applyBorder="1" applyAlignment="1">
      <alignment horizontal="center" vertical="center"/>
    </xf>
    <xf numFmtId="0" fontId="44" fillId="2" borderId="0" xfId="0" applyFont="1" applyFill="1"/>
    <xf numFmtId="0" fontId="45" fillId="2" borderId="0" xfId="0" applyFont="1" applyFill="1" applyBorder="1" applyAlignment="1"/>
    <xf numFmtId="0" fontId="44" fillId="2" borderId="0" xfId="0" applyFont="1" applyFill="1" applyBorder="1"/>
    <xf numFmtId="0" fontId="46" fillId="2" borderId="0" xfId="0" applyFont="1" applyFill="1" applyBorder="1" applyAlignment="1">
      <alignment horizontal="center" vertical="center"/>
    </xf>
    <xf numFmtId="0" fontId="47" fillId="2" borderId="0" xfId="0" applyFont="1" applyFill="1"/>
    <xf numFmtId="0" fontId="46" fillId="2" borderId="0" xfId="0" applyFont="1" applyFill="1" applyBorder="1" applyAlignment="1"/>
    <xf numFmtId="0" fontId="47" fillId="2" borderId="0" xfId="0" applyFont="1" applyFill="1" applyBorder="1"/>
    <xf numFmtId="0" fontId="48" fillId="2" borderId="0" xfId="0" applyFont="1" applyFill="1" applyBorder="1" applyAlignment="1">
      <alignment horizontal="center" vertical="center"/>
    </xf>
    <xf numFmtId="0" fontId="49" fillId="2" borderId="0" xfId="0" applyFont="1" applyFill="1" applyAlignment="1">
      <alignment vertical="center"/>
    </xf>
    <xf numFmtId="0" fontId="49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right" vertical="center"/>
    </xf>
    <xf numFmtId="0" fontId="40" fillId="2" borderId="0" xfId="0" applyFont="1" applyFill="1" applyBorder="1" applyAlignment="1"/>
    <xf numFmtId="0" fontId="50" fillId="2" borderId="0" xfId="0" applyFont="1" applyFill="1" applyBorder="1" applyAlignment="1">
      <alignment horizontal="center" vertical="center"/>
    </xf>
    <xf numFmtId="0" fontId="51" fillId="2" borderId="0" xfId="0" applyFont="1" applyFill="1"/>
    <xf numFmtId="0" fontId="52" fillId="2" borderId="0" xfId="0" applyFont="1" applyFill="1" applyBorder="1" applyAlignment="1">
      <alignment horizontal="left" vertical="center"/>
    </xf>
    <xf numFmtId="0" fontId="53" fillId="2" borderId="0" xfId="0" applyFont="1" applyFill="1" applyBorder="1" applyAlignment="1">
      <alignment horizontal="left" vertical="center"/>
    </xf>
    <xf numFmtId="0" fontId="54" fillId="2" borderId="0" xfId="0" applyFont="1" applyFill="1"/>
    <xf numFmtId="0" fontId="55" fillId="2" borderId="0" xfId="0" applyFont="1" applyFill="1" applyBorder="1" applyAlignment="1">
      <alignment horizontal="left" vertical="center"/>
    </xf>
    <xf numFmtId="0" fontId="56" fillId="2" borderId="0" xfId="2" applyFont="1" applyFill="1" applyAlignment="1" applyProtection="1">
      <alignment horizontal="right"/>
    </xf>
    <xf numFmtId="0" fontId="54" fillId="2" borderId="0" xfId="0" applyFont="1" applyFill="1" applyBorder="1"/>
    <xf numFmtId="3" fontId="42" fillId="2" borderId="0" xfId="0" applyNumberFormat="1" applyFont="1" applyFill="1"/>
    <xf numFmtId="0" fontId="56" fillId="2" borderId="0" xfId="2" applyFont="1" applyFill="1" applyAlignment="1" applyProtection="1"/>
    <xf numFmtId="0" fontId="35" fillId="3" borderId="1" xfId="0" applyNumberFormat="1" applyFont="1" applyFill="1" applyBorder="1" applyAlignment="1">
      <alignment horizontal="center" vertical="center" wrapText="1"/>
    </xf>
    <xf numFmtId="0" fontId="57" fillId="2" borderId="0" xfId="0" applyFont="1" applyFill="1" applyBorder="1" applyAlignment="1">
      <alignment horizontal="center" vertical="center"/>
    </xf>
    <xf numFmtId="0" fontId="35" fillId="3" borderId="2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 vertical="center"/>
    </xf>
    <xf numFmtId="0" fontId="35" fillId="3" borderId="1" xfId="0" applyNumberFormat="1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5AC8"/>
      <color rgb="FF18417A"/>
      <color rgb="FF001E96"/>
      <color rgb="FFE1E1E1"/>
      <color rgb="FFF2F2F2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4533900</xdr:colOff>
      <xdr:row>0</xdr:row>
      <xdr:rowOff>19050</xdr:rowOff>
    </xdr:from>
    <xdr:to>
      <xdr:col>0</xdr:col>
      <xdr:colOff>7867650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900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4581525</xdr:colOff>
      <xdr:row>0</xdr:row>
      <xdr:rowOff>28575</xdr:rowOff>
    </xdr:from>
    <xdr:ext cx="3333750" cy="132662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1525" y="28575"/>
          <a:ext cx="3333750" cy="13266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8" customWidth="1"/>
    <col min="2" max="2" width="11.42578125" style="10"/>
    <col min="3" max="13" width="11.42578125" style="8"/>
    <col min="14" max="14" width="11" style="8" customWidth="1"/>
    <col min="15" max="15" width="11.42578125" style="8"/>
    <col min="16" max="16" width="5.5703125" style="8" customWidth="1"/>
    <col min="17" max="17" width="11" style="8" customWidth="1"/>
    <col min="18" max="18" width="11.42578125" style="8"/>
    <col min="19" max="16384" width="11.42578125" style="10"/>
  </cols>
  <sheetData>
    <row r="1" spans="1:18" ht="107.25" customHeight="1">
      <c r="A1" s="1"/>
      <c r="B1" s="7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9"/>
    </row>
    <row r="2" spans="1:18" s="47" customFormat="1" ht="34.5" customHeight="1">
      <c r="A2" s="42" t="s">
        <v>97</v>
      </c>
      <c r="B2" s="43"/>
      <c r="C2" s="44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  <c r="P2" s="44"/>
      <c r="Q2" s="44"/>
      <c r="R2" s="44"/>
    </row>
    <row r="3" spans="1:18" s="47" customFormat="1" ht="34.5" customHeight="1">
      <c r="A3" s="42" t="s">
        <v>98</v>
      </c>
      <c r="B3" s="43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4"/>
      <c r="Q3" s="44"/>
      <c r="R3" s="44"/>
    </row>
    <row r="4" spans="1:18" s="47" customFormat="1" ht="34.5" customHeight="1">
      <c r="A4" s="42" t="s">
        <v>99</v>
      </c>
      <c r="B4" s="43"/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  <c r="P4" s="44"/>
      <c r="Q4" s="44"/>
      <c r="R4" s="44"/>
    </row>
    <row r="5" spans="1:18" s="47" customFormat="1" ht="12.75" customHeight="1">
      <c r="A5" s="48"/>
      <c r="B5" s="43"/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6"/>
      <c r="P5" s="44"/>
      <c r="Q5" s="44"/>
      <c r="R5" s="44"/>
    </row>
    <row r="6" spans="1:18" s="49" customFormat="1" ht="33" customHeight="1">
      <c r="A6" s="72" t="s">
        <v>104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  <c r="Q6" s="51"/>
      <c r="R6" s="51"/>
    </row>
    <row r="7" spans="1:18" s="53" customFormat="1" ht="30.75" customHeight="1">
      <c r="A7" s="52" t="s">
        <v>106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/>
      <c r="Q7" s="55"/>
      <c r="R7" s="55"/>
    </row>
    <row r="8" spans="1:18" s="57" customFormat="1" ht="30.75" customHeight="1">
      <c r="A8" s="56" t="s">
        <v>105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spans="1:18" s="57" customFormat="1" ht="7.5" customHeight="1">
      <c r="A9" s="56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1:18" s="47" customFormat="1" ht="24" customHeight="1">
      <c r="A10" s="59" t="s">
        <v>114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44"/>
      <c r="Q10" s="44"/>
      <c r="R10" s="44"/>
    </row>
    <row r="11" spans="1:18" ht="34.5">
      <c r="A11" s="11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8">
      <c r="A12" s="10"/>
      <c r="I12" s="14"/>
      <c r="J12" s="14"/>
      <c r="K12" s="14"/>
      <c r="L12" s="14"/>
      <c r="M12" s="14"/>
      <c r="N12" s="14"/>
      <c r="O12" s="14"/>
      <c r="P12" s="14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/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2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48" customFormat="1" ht="33" customHeight="1">
      <c r="A2" s="42" t="s">
        <v>101</v>
      </c>
    </row>
    <row r="3" spans="1:18" s="16" customFormat="1" ht="10.5" customHeight="1">
      <c r="A3" s="15"/>
    </row>
    <row r="4" spans="1:18" s="18" customFormat="1" ht="33" customHeight="1">
      <c r="A4" s="17" t="s">
        <v>79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48" customFormat="1" ht="33" customHeight="1">
      <c r="A6" s="42" t="s">
        <v>106</v>
      </c>
    </row>
    <row r="7" spans="1:18" s="48" customFormat="1" ht="33" customHeight="1">
      <c r="A7" s="61" t="s">
        <v>77</v>
      </c>
    </row>
    <row r="8" spans="1:18" s="47" customFormat="1" ht="10.5" customHeight="1"/>
    <row r="9" spans="1:18" s="47" customFormat="1" ht="24.95" customHeight="1">
      <c r="A9" s="62" t="s">
        <v>78</v>
      </c>
    </row>
    <row r="10" spans="1:18" s="47" customFormat="1" ht="10.5" customHeight="1"/>
    <row r="11" spans="1:18" s="47" customFormat="1" ht="15">
      <c r="A11" s="63" t="s">
        <v>80</v>
      </c>
    </row>
    <row r="12" spans="1:18" s="47" customFormat="1" ht="15">
      <c r="A12" s="63" t="s">
        <v>81</v>
      </c>
    </row>
    <row r="13" spans="1:18" s="47" customFormat="1" ht="15">
      <c r="A13" s="63" t="s">
        <v>100</v>
      </c>
    </row>
    <row r="14" spans="1:18" s="47" customFormat="1" ht="15">
      <c r="A14" s="63" t="s">
        <v>82</v>
      </c>
    </row>
    <row r="15" spans="1:18" s="47" customFormat="1" ht="15">
      <c r="A15" s="63" t="s">
        <v>90</v>
      </c>
    </row>
  </sheetData>
  <hyperlinks>
    <hyperlink ref="A11" location="'PCSEC-1'!A1" display="PCPRI-1 Principales Cifras"/>
    <hyperlink ref="A12" location="'PCSEC-2'!A1" display="PCPRI-2 Escuelas"/>
    <hyperlink ref="A13" location="'PCSEC-5'!A1" display="PCSEC-5 Matrícula"/>
    <hyperlink ref="A14" location="'PCSEC-8'!A1" display="PCPRI-8 Docentes"/>
    <hyperlink ref="A15" location="'PCSEC-9'!A1" display="PCSEC-9 Egresados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5"/>
  <cols>
    <col min="1" max="1" width="52.85546875" style="6" customWidth="1"/>
    <col min="2" max="2" width="11.42578125" style="20"/>
    <col min="3" max="3" width="14.140625" style="20" customWidth="1"/>
    <col min="4" max="4" width="14.42578125" style="20" customWidth="1"/>
    <col min="5" max="16384" width="11.42578125" style="20"/>
  </cols>
  <sheetData>
    <row r="1" spans="1:11" s="65" customFormat="1" ht="18">
      <c r="A1" s="64" t="s">
        <v>4</v>
      </c>
      <c r="B1" s="47"/>
      <c r="C1" s="47"/>
      <c r="D1" s="47"/>
    </row>
    <row r="2" spans="1:11" s="65" customFormat="1" ht="20.25">
      <c r="A2" s="66" t="s">
        <v>0</v>
      </c>
      <c r="B2" s="47"/>
      <c r="C2" s="47"/>
      <c r="D2" s="47"/>
    </row>
    <row r="3" spans="1:11" s="65" customFormat="1" ht="18">
      <c r="A3" s="64" t="s">
        <v>1</v>
      </c>
      <c r="B3" s="47"/>
      <c r="C3" s="47"/>
      <c r="D3" s="47"/>
    </row>
    <row r="4" spans="1:11" s="65" customFormat="1" ht="18">
      <c r="A4" s="64" t="s">
        <v>107</v>
      </c>
      <c r="B4" s="47"/>
      <c r="C4" s="47"/>
      <c r="D4" s="47"/>
    </row>
    <row r="5" spans="1:11" s="65" customFormat="1">
      <c r="A5" s="47"/>
      <c r="B5" s="47"/>
      <c r="C5" s="47"/>
    </row>
    <row r="6" spans="1:11" s="65" customFormat="1" ht="15.75" thickBot="1">
      <c r="D6" s="67" t="s">
        <v>78</v>
      </c>
    </row>
    <row r="7" spans="1:11" ht="15" customHeight="1" thickBot="1">
      <c r="A7" s="73" t="s">
        <v>103</v>
      </c>
      <c r="B7" s="73" t="s">
        <v>111</v>
      </c>
      <c r="C7" s="73" t="s">
        <v>122</v>
      </c>
      <c r="D7" s="73" t="s">
        <v>112</v>
      </c>
    </row>
    <row r="8" spans="1:11" ht="15" customHeight="1" thickBot="1">
      <c r="A8" s="74"/>
      <c r="B8" s="74"/>
      <c r="C8" s="74" t="s">
        <v>71</v>
      </c>
      <c r="D8" s="74"/>
    </row>
    <row r="9" spans="1:11">
      <c r="A9" s="26" t="s">
        <v>2</v>
      </c>
      <c r="B9" s="27">
        <v>1875</v>
      </c>
      <c r="C9" s="27">
        <v>316464</v>
      </c>
      <c r="D9" s="27">
        <v>18738</v>
      </c>
      <c r="E9" s="21"/>
      <c r="F9" s="21"/>
      <c r="G9" s="21"/>
      <c r="H9" s="21"/>
      <c r="I9" s="21"/>
      <c r="J9" s="21"/>
      <c r="K9" s="22"/>
    </row>
    <row r="10" spans="1:11">
      <c r="A10" s="28" t="s">
        <v>7</v>
      </c>
      <c r="B10" s="29">
        <v>36</v>
      </c>
      <c r="C10" s="29">
        <v>4566</v>
      </c>
      <c r="D10" s="29">
        <v>261</v>
      </c>
      <c r="E10" s="21"/>
      <c r="F10" s="21"/>
      <c r="G10" s="21"/>
      <c r="H10" s="21"/>
      <c r="I10" s="21"/>
      <c r="J10" s="21"/>
      <c r="K10" s="22"/>
    </row>
    <row r="11" spans="1:11">
      <c r="A11" s="28" t="s">
        <v>8</v>
      </c>
      <c r="B11" s="29">
        <v>43</v>
      </c>
      <c r="C11" s="29">
        <v>5360</v>
      </c>
      <c r="D11" s="29">
        <v>376</v>
      </c>
      <c r="E11" s="21"/>
      <c r="F11" s="21"/>
      <c r="G11" s="21"/>
      <c r="H11" s="21"/>
      <c r="I11" s="21"/>
      <c r="J11" s="21"/>
      <c r="K11" s="22"/>
    </row>
    <row r="12" spans="1:11">
      <c r="A12" s="28" t="s">
        <v>9</v>
      </c>
      <c r="B12" s="29">
        <v>78</v>
      </c>
      <c r="C12" s="29">
        <v>9941</v>
      </c>
      <c r="D12" s="29">
        <v>562</v>
      </c>
      <c r="E12" s="21"/>
      <c r="F12" s="21"/>
      <c r="G12" s="21"/>
      <c r="H12" s="21"/>
      <c r="I12" s="21"/>
      <c r="J12" s="21"/>
      <c r="K12" s="22"/>
    </row>
    <row r="13" spans="1:11">
      <c r="A13" s="28" t="s">
        <v>10</v>
      </c>
      <c r="B13" s="29">
        <v>31</v>
      </c>
      <c r="C13" s="29">
        <v>3470</v>
      </c>
      <c r="D13" s="29">
        <v>200</v>
      </c>
      <c r="E13" s="21"/>
      <c r="F13" s="21"/>
      <c r="G13" s="21"/>
      <c r="H13" s="21"/>
      <c r="I13" s="21"/>
      <c r="J13" s="21"/>
      <c r="K13" s="22"/>
    </row>
    <row r="14" spans="1:11">
      <c r="A14" s="28" t="s">
        <v>11</v>
      </c>
      <c r="B14" s="29">
        <v>37</v>
      </c>
      <c r="C14" s="29">
        <v>5488</v>
      </c>
      <c r="D14" s="29">
        <v>294</v>
      </c>
      <c r="E14" s="21"/>
      <c r="F14" s="21"/>
      <c r="G14" s="21"/>
      <c r="H14" s="21"/>
      <c r="I14" s="21"/>
      <c r="J14" s="21"/>
      <c r="K14" s="22"/>
    </row>
    <row r="15" spans="1:11">
      <c r="A15" s="28" t="s">
        <v>12</v>
      </c>
      <c r="B15" s="29">
        <v>11</v>
      </c>
      <c r="C15" s="29">
        <v>347</v>
      </c>
      <c r="D15" s="29">
        <v>19</v>
      </c>
      <c r="E15" s="21"/>
      <c r="F15" s="21"/>
      <c r="G15" s="21"/>
      <c r="H15" s="21"/>
      <c r="I15" s="21"/>
      <c r="J15" s="21"/>
      <c r="K15" s="22"/>
    </row>
    <row r="16" spans="1:11">
      <c r="A16" s="28" t="s">
        <v>13</v>
      </c>
      <c r="B16" s="29">
        <v>114</v>
      </c>
      <c r="C16" s="29">
        <v>26700</v>
      </c>
      <c r="D16" s="29">
        <v>1865</v>
      </c>
      <c r="E16" s="21"/>
      <c r="F16" s="21"/>
      <c r="G16" s="21"/>
      <c r="H16" s="21"/>
      <c r="I16" s="21"/>
      <c r="J16" s="21"/>
      <c r="K16" s="22"/>
    </row>
    <row r="17" spans="1:11">
      <c r="A17" s="28" t="s">
        <v>14</v>
      </c>
      <c r="B17" s="29">
        <v>28</v>
      </c>
      <c r="C17" s="29">
        <v>1880</v>
      </c>
      <c r="D17" s="29">
        <v>106</v>
      </c>
      <c r="E17" s="21"/>
      <c r="F17" s="21"/>
      <c r="G17" s="21"/>
      <c r="H17" s="21"/>
      <c r="I17" s="21"/>
      <c r="J17" s="21"/>
      <c r="K17" s="22"/>
    </row>
    <row r="18" spans="1:11">
      <c r="A18" s="28" t="s">
        <v>15</v>
      </c>
      <c r="B18" s="29">
        <v>31</v>
      </c>
      <c r="C18" s="29">
        <v>4634</v>
      </c>
      <c r="D18" s="29">
        <v>239</v>
      </c>
      <c r="E18" s="21"/>
      <c r="F18" s="21"/>
      <c r="G18" s="21"/>
      <c r="H18" s="21"/>
      <c r="I18" s="21"/>
      <c r="J18" s="21"/>
      <c r="K18" s="22"/>
    </row>
    <row r="19" spans="1:11">
      <c r="A19" s="28" t="s">
        <v>16</v>
      </c>
      <c r="B19" s="29">
        <v>7</v>
      </c>
      <c r="C19" s="29">
        <v>734</v>
      </c>
      <c r="D19" s="29">
        <v>33</v>
      </c>
      <c r="E19" s="21"/>
      <c r="F19" s="21"/>
      <c r="G19" s="21"/>
      <c r="H19" s="21"/>
      <c r="I19" s="21"/>
      <c r="J19" s="21"/>
      <c r="K19" s="22"/>
    </row>
    <row r="20" spans="1:11">
      <c r="A20" s="28" t="s">
        <v>17</v>
      </c>
      <c r="B20" s="29">
        <v>25</v>
      </c>
      <c r="C20" s="29">
        <v>5199</v>
      </c>
      <c r="D20" s="29">
        <v>311</v>
      </c>
      <c r="E20" s="21"/>
      <c r="F20" s="21"/>
      <c r="G20" s="21"/>
      <c r="H20" s="21"/>
      <c r="I20" s="21"/>
      <c r="J20" s="21"/>
      <c r="K20" s="22"/>
    </row>
    <row r="21" spans="1:11">
      <c r="A21" s="28" t="s">
        <v>18</v>
      </c>
      <c r="B21" s="29">
        <v>13</v>
      </c>
      <c r="C21" s="29">
        <v>1558</v>
      </c>
      <c r="D21" s="29">
        <v>109</v>
      </c>
      <c r="E21" s="21"/>
      <c r="F21" s="21"/>
      <c r="G21" s="21"/>
      <c r="H21" s="21"/>
      <c r="I21" s="21"/>
      <c r="J21" s="21"/>
      <c r="K21" s="22"/>
    </row>
    <row r="22" spans="1:11">
      <c r="A22" s="28" t="s">
        <v>19</v>
      </c>
      <c r="B22" s="29">
        <v>16</v>
      </c>
      <c r="C22" s="29">
        <v>1752</v>
      </c>
      <c r="D22" s="29">
        <v>82</v>
      </c>
      <c r="E22" s="21"/>
      <c r="F22" s="21"/>
      <c r="G22" s="21"/>
      <c r="H22" s="21"/>
      <c r="I22" s="21"/>
      <c r="J22" s="21"/>
      <c r="K22" s="22"/>
    </row>
    <row r="23" spans="1:11">
      <c r="A23" s="28" t="s">
        <v>20</v>
      </c>
      <c r="B23" s="29">
        <v>85</v>
      </c>
      <c r="C23" s="29">
        <v>9042</v>
      </c>
      <c r="D23" s="29">
        <v>524</v>
      </c>
      <c r="E23" s="21"/>
      <c r="F23" s="21"/>
      <c r="G23" s="21"/>
      <c r="H23" s="21"/>
      <c r="I23" s="21"/>
      <c r="J23" s="21"/>
      <c r="K23" s="22"/>
    </row>
    <row r="24" spans="1:11">
      <c r="A24" s="28" t="s">
        <v>21</v>
      </c>
      <c r="B24" s="29">
        <v>66</v>
      </c>
      <c r="C24" s="29">
        <v>10397</v>
      </c>
      <c r="D24" s="29">
        <v>566</v>
      </c>
      <c r="E24" s="21"/>
      <c r="F24" s="21"/>
      <c r="G24" s="21"/>
      <c r="H24" s="21"/>
      <c r="I24" s="21"/>
      <c r="J24" s="21"/>
      <c r="K24" s="22"/>
    </row>
    <row r="25" spans="1:11">
      <c r="A25" s="28" t="s">
        <v>22</v>
      </c>
      <c r="B25" s="29">
        <v>11</v>
      </c>
      <c r="C25" s="29">
        <v>1022</v>
      </c>
      <c r="D25" s="29">
        <v>52</v>
      </c>
      <c r="E25" s="21"/>
      <c r="F25" s="21"/>
      <c r="G25" s="21"/>
      <c r="H25" s="21"/>
      <c r="I25" s="21"/>
      <c r="J25" s="21"/>
      <c r="K25" s="22"/>
    </row>
    <row r="26" spans="1:11">
      <c r="A26" s="28" t="s">
        <v>23</v>
      </c>
      <c r="B26" s="29">
        <v>109</v>
      </c>
      <c r="C26" s="29">
        <v>30428</v>
      </c>
      <c r="D26" s="29">
        <v>1766</v>
      </c>
      <c r="E26" s="21"/>
      <c r="F26" s="21"/>
      <c r="G26" s="21"/>
      <c r="H26" s="21"/>
      <c r="I26" s="21"/>
      <c r="J26" s="21"/>
      <c r="K26" s="22"/>
    </row>
    <row r="27" spans="1:11">
      <c r="A27" s="28" t="s">
        <v>24</v>
      </c>
      <c r="B27" s="29">
        <v>13</v>
      </c>
      <c r="C27" s="29">
        <v>2027</v>
      </c>
      <c r="D27" s="29">
        <v>133</v>
      </c>
      <c r="E27" s="21"/>
      <c r="F27" s="21"/>
      <c r="G27" s="21"/>
      <c r="H27" s="21"/>
      <c r="I27" s="21"/>
      <c r="J27" s="21"/>
      <c r="K27" s="22"/>
    </row>
    <row r="28" spans="1:11">
      <c r="A28" s="28" t="s">
        <v>25</v>
      </c>
      <c r="B28" s="29">
        <v>33</v>
      </c>
      <c r="C28" s="29">
        <v>2359</v>
      </c>
      <c r="D28" s="29">
        <v>121</v>
      </c>
      <c r="E28" s="21"/>
      <c r="F28" s="21"/>
      <c r="G28" s="21"/>
      <c r="H28" s="21"/>
      <c r="I28" s="21"/>
      <c r="J28" s="21"/>
      <c r="K28" s="22"/>
    </row>
    <row r="29" spans="1:11">
      <c r="A29" s="28" t="s">
        <v>26</v>
      </c>
      <c r="B29" s="29">
        <v>316</v>
      </c>
      <c r="C29" s="29">
        <v>83703</v>
      </c>
      <c r="D29" s="29">
        <v>4853</v>
      </c>
      <c r="E29" s="21"/>
      <c r="F29" s="21"/>
      <c r="G29" s="21"/>
      <c r="H29" s="21"/>
      <c r="I29" s="21"/>
      <c r="J29" s="21"/>
      <c r="K29" s="22"/>
    </row>
    <row r="30" spans="1:11">
      <c r="A30" s="28" t="s">
        <v>27</v>
      </c>
      <c r="B30" s="29">
        <v>15</v>
      </c>
      <c r="C30" s="29">
        <v>2758</v>
      </c>
      <c r="D30" s="29">
        <v>211</v>
      </c>
      <c r="E30" s="21"/>
      <c r="F30" s="21"/>
      <c r="G30" s="21"/>
      <c r="H30" s="21"/>
      <c r="I30" s="21"/>
      <c r="J30" s="21"/>
      <c r="K30" s="22"/>
    </row>
    <row r="31" spans="1:11">
      <c r="A31" s="28" t="s">
        <v>28</v>
      </c>
      <c r="B31" s="29">
        <v>17</v>
      </c>
      <c r="C31" s="29">
        <v>1233</v>
      </c>
      <c r="D31" s="29">
        <v>78</v>
      </c>
      <c r="E31" s="21"/>
      <c r="F31" s="21"/>
      <c r="G31" s="21"/>
      <c r="H31" s="21"/>
      <c r="I31" s="21"/>
      <c r="J31" s="21"/>
      <c r="K31" s="22"/>
    </row>
    <row r="32" spans="1:11">
      <c r="A32" s="28" t="s">
        <v>29</v>
      </c>
      <c r="B32" s="29">
        <v>75</v>
      </c>
      <c r="C32" s="29">
        <v>7474</v>
      </c>
      <c r="D32" s="29">
        <v>416</v>
      </c>
      <c r="E32" s="21"/>
      <c r="F32" s="21"/>
      <c r="G32" s="21"/>
      <c r="H32" s="21"/>
      <c r="I32" s="21"/>
      <c r="J32" s="21"/>
      <c r="K32" s="22"/>
    </row>
    <row r="33" spans="1:11">
      <c r="A33" s="28" t="s">
        <v>30</v>
      </c>
      <c r="B33" s="29">
        <v>6</v>
      </c>
      <c r="C33" s="29">
        <v>968</v>
      </c>
      <c r="D33" s="29">
        <v>56</v>
      </c>
      <c r="E33" s="21"/>
      <c r="F33" s="21"/>
      <c r="G33" s="21"/>
      <c r="H33" s="21"/>
      <c r="I33" s="21"/>
      <c r="J33" s="21"/>
      <c r="K33" s="22"/>
    </row>
    <row r="34" spans="1:11">
      <c r="A34" s="28" t="s">
        <v>31</v>
      </c>
      <c r="B34" s="29">
        <v>24</v>
      </c>
      <c r="C34" s="29">
        <v>3908</v>
      </c>
      <c r="D34" s="29">
        <v>256</v>
      </c>
      <c r="E34" s="21"/>
      <c r="F34" s="21"/>
      <c r="G34" s="21"/>
      <c r="H34" s="21"/>
      <c r="I34" s="21"/>
      <c r="J34" s="21"/>
      <c r="K34" s="22"/>
    </row>
    <row r="35" spans="1:11">
      <c r="A35" s="28" t="s">
        <v>32</v>
      </c>
      <c r="B35" s="29">
        <v>32</v>
      </c>
      <c r="C35" s="29">
        <v>3481</v>
      </c>
      <c r="D35" s="29">
        <v>208</v>
      </c>
      <c r="E35" s="21"/>
      <c r="F35" s="21"/>
      <c r="G35" s="21"/>
      <c r="H35" s="21"/>
      <c r="I35" s="21"/>
      <c r="J35" s="21"/>
      <c r="K35" s="22"/>
    </row>
    <row r="36" spans="1:11">
      <c r="A36" s="28" t="s">
        <v>33</v>
      </c>
      <c r="B36" s="29">
        <v>65</v>
      </c>
      <c r="C36" s="29">
        <v>13996</v>
      </c>
      <c r="D36" s="29">
        <v>921</v>
      </c>
      <c r="E36" s="21"/>
      <c r="F36" s="21"/>
      <c r="G36" s="21"/>
      <c r="H36" s="21"/>
      <c r="I36" s="21"/>
      <c r="J36" s="21"/>
      <c r="K36" s="22"/>
    </row>
    <row r="37" spans="1:11">
      <c r="A37" s="28" t="s">
        <v>34</v>
      </c>
      <c r="B37" s="29">
        <v>28</v>
      </c>
      <c r="C37" s="29">
        <v>4700</v>
      </c>
      <c r="D37" s="29">
        <v>347</v>
      </c>
      <c r="E37" s="21"/>
      <c r="F37" s="21"/>
      <c r="G37" s="21"/>
      <c r="H37" s="21"/>
      <c r="I37" s="21"/>
      <c r="J37" s="21"/>
      <c r="K37" s="22"/>
    </row>
    <row r="38" spans="1:11">
      <c r="A38" s="28" t="s">
        <v>35</v>
      </c>
      <c r="B38" s="29">
        <v>25</v>
      </c>
      <c r="C38" s="29">
        <v>2221</v>
      </c>
      <c r="D38" s="29">
        <v>112</v>
      </c>
      <c r="E38" s="21"/>
      <c r="F38" s="21"/>
      <c r="G38" s="21"/>
      <c r="H38" s="21"/>
      <c r="I38" s="21"/>
      <c r="J38" s="21"/>
      <c r="K38" s="22"/>
    </row>
    <row r="39" spans="1:11">
      <c r="A39" s="28" t="s">
        <v>36</v>
      </c>
      <c r="B39" s="29">
        <v>82</v>
      </c>
      <c r="C39" s="29">
        <v>6522</v>
      </c>
      <c r="D39" s="29">
        <v>364</v>
      </c>
      <c r="E39" s="21"/>
      <c r="F39" s="21"/>
      <c r="G39" s="21"/>
      <c r="H39" s="21"/>
      <c r="I39" s="21"/>
      <c r="J39" s="21"/>
      <c r="K39" s="22"/>
    </row>
    <row r="40" spans="1:11">
      <c r="A40" s="28" t="s">
        <v>37</v>
      </c>
      <c r="B40" s="29">
        <v>33</v>
      </c>
      <c r="C40" s="29">
        <v>6055</v>
      </c>
      <c r="D40" s="29">
        <v>393</v>
      </c>
      <c r="E40" s="21"/>
      <c r="F40" s="21"/>
      <c r="G40" s="21"/>
      <c r="H40" s="21"/>
      <c r="I40" s="21"/>
      <c r="J40" s="21"/>
      <c r="K40" s="22"/>
    </row>
    <row r="41" spans="1:11">
      <c r="A41" s="28" t="s">
        <v>38</v>
      </c>
      <c r="B41" s="29">
        <v>33</v>
      </c>
      <c r="C41" s="29">
        <v>5640</v>
      </c>
      <c r="D41" s="29">
        <v>301</v>
      </c>
      <c r="E41" s="21"/>
      <c r="F41" s="21"/>
      <c r="G41" s="21"/>
      <c r="H41" s="21"/>
      <c r="I41" s="21"/>
      <c r="J41" s="21"/>
      <c r="K41" s="22"/>
    </row>
    <row r="42" spans="1:11">
      <c r="A42" s="28" t="s">
        <v>39</v>
      </c>
      <c r="B42" s="29">
        <v>50</v>
      </c>
      <c r="C42" s="29">
        <v>7470</v>
      </c>
      <c r="D42" s="29">
        <v>439</v>
      </c>
      <c r="E42" s="21"/>
      <c r="F42" s="21"/>
      <c r="G42" s="21"/>
      <c r="H42" s="21"/>
      <c r="I42" s="21"/>
      <c r="J42" s="21"/>
      <c r="K42" s="22"/>
    </row>
    <row r="43" spans="1:11">
      <c r="A43" s="28" t="s">
        <v>40</v>
      </c>
      <c r="B43" s="29">
        <v>4</v>
      </c>
      <c r="C43" s="29">
        <v>337</v>
      </c>
      <c r="D43" s="29">
        <v>20</v>
      </c>
      <c r="E43" s="21"/>
      <c r="F43" s="21"/>
      <c r="G43" s="21"/>
      <c r="H43" s="21"/>
      <c r="I43" s="21"/>
      <c r="J43" s="21"/>
      <c r="K43" s="22"/>
    </row>
    <row r="44" spans="1:11">
      <c r="A44" s="28" t="s">
        <v>41</v>
      </c>
      <c r="B44" s="29">
        <v>31</v>
      </c>
      <c r="C44" s="29">
        <v>4601</v>
      </c>
      <c r="D44" s="29">
        <v>227</v>
      </c>
      <c r="E44" s="21"/>
      <c r="F44" s="21"/>
      <c r="G44" s="21"/>
      <c r="H44" s="21"/>
      <c r="I44" s="21"/>
      <c r="J44" s="21"/>
      <c r="K44" s="22"/>
    </row>
    <row r="45" spans="1:11">
      <c r="A45" s="28" t="s">
        <v>42</v>
      </c>
      <c r="B45" s="29">
        <v>3</v>
      </c>
      <c r="C45" s="29">
        <v>287</v>
      </c>
      <c r="D45" s="29">
        <v>25</v>
      </c>
      <c r="E45" s="21"/>
      <c r="F45" s="21"/>
      <c r="G45" s="21"/>
      <c r="H45" s="21"/>
      <c r="I45" s="21"/>
      <c r="J45" s="21"/>
      <c r="K45" s="22"/>
    </row>
    <row r="46" spans="1:11">
      <c r="A46" s="28" t="s">
        <v>43</v>
      </c>
      <c r="B46" s="29">
        <v>57</v>
      </c>
      <c r="C46" s="29">
        <v>11657</v>
      </c>
      <c r="D46" s="29">
        <v>564</v>
      </c>
      <c r="E46" s="21"/>
      <c r="F46" s="21"/>
      <c r="G46" s="21"/>
      <c r="H46" s="21"/>
      <c r="I46" s="21"/>
      <c r="J46" s="21"/>
      <c r="K46" s="22"/>
    </row>
    <row r="47" spans="1:11">
      <c r="A47" s="28" t="s">
        <v>44</v>
      </c>
      <c r="B47" s="29">
        <v>7</v>
      </c>
      <c r="C47" s="29">
        <v>666</v>
      </c>
      <c r="D47" s="29">
        <v>39</v>
      </c>
      <c r="E47" s="21"/>
      <c r="F47" s="21"/>
      <c r="G47" s="21"/>
      <c r="H47" s="21"/>
      <c r="I47" s="21"/>
      <c r="J47" s="21"/>
      <c r="K47" s="22"/>
    </row>
    <row r="48" spans="1:11">
      <c r="A48" s="28" t="s">
        <v>45</v>
      </c>
      <c r="B48" s="29">
        <v>16</v>
      </c>
      <c r="C48" s="29">
        <v>1684</v>
      </c>
      <c r="D48" s="29">
        <v>119</v>
      </c>
      <c r="E48" s="21"/>
      <c r="F48" s="21"/>
      <c r="G48" s="21"/>
      <c r="H48" s="21"/>
      <c r="I48" s="21"/>
      <c r="J48" s="21"/>
      <c r="K48" s="22"/>
    </row>
    <row r="49" spans="1:12">
      <c r="A49" s="28" t="s">
        <v>46</v>
      </c>
      <c r="B49" s="29">
        <v>10</v>
      </c>
      <c r="C49" s="29">
        <v>1230</v>
      </c>
      <c r="D49" s="29">
        <v>71</v>
      </c>
      <c r="E49" s="21"/>
      <c r="F49" s="21"/>
      <c r="G49" s="21"/>
      <c r="H49" s="21"/>
      <c r="I49" s="21"/>
      <c r="J49" s="21"/>
      <c r="K49" s="22"/>
    </row>
    <row r="50" spans="1:12">
      <c r="A50" s="28" t="s">
        <v>47</v>
      </c>
      <c r="B50" s="29">
        <v>13</v>
      </c>
      <c r="C50" s="29">
        <v>2724</v>
      </c>
      <c r="D50" s="29">
        <v>156</v>
      </c>
      <c r="E50" s="21"/>
      <c r="F50" s="21"/>
      <c r="G50" s="21"/>
      <c r="H50" s="21"/>
      <c r="I50" s="21"/>
      <c r="J50" s="21"/>
      <c r="K50" s="22"/>
    </row>
    <row r="51" spans="1:12">
      <c r="A51" s="28" t="s">
        <v>48</v>
      </c>
      <c r="B51" s="29">
        <v>57</v>
      </c>
      <c r="C51" s="29">
        <v>7224</v>
      </c>
      <c r="D51" s="29">
        <v>411</v>
      </c>
      <c r="E51" s="21"/>
      <c r="F51" s="21"/>
      <c r="G51" s="21"/>
      <c r="H51" s="21"/>
      <c r="I51" s="21"/>
      <c r="J51" s="21"/>
      <c r="K51" s="22"/>
    </row>
    <row r="52" spans="1:12">
      <c r="A52" s="28" t="s">
        <v>49</v>
      </c>
      <c r="B52" s="29">
        <v>18</v>
      </c>
      <c r="C52" s="29">
        <v>1242</v>
      </c>
      <c r="D52" s="29">
        <v>75</v>
      </c>
      <c r="E52" s="21"/>
      <c r="F52" s="21"/>
      <c r="G52" s="21"/>
      <c r="H52" s="21"/>
      <c r="I52" s="21"/>
      <c r="J52" s="21"/>
      <c r="K52" s="22"/>
    </row>
    <row r="53" spans="1:12">
      <c r="A53" s="28" t="s">
        <v>50</v>
      </c>
      <c r="B53" s="29">
        <v>17</v>
      </c>
      <c r="C53" s="29">
        <v>3713</v>
      </c>
      <c r="D53" s="29">
        <v>187</v>
      </c>
      <c r="E53" s="21"/>
      <c r="F53" s="21"/>
      <c r="G53" s="21"/>
      <c r="H53" s="21"/>
      <c r="I53" s="21"/>
      <c r="J53" s="21"/>
      <c r="K53" s="22"/>
    </row>
    <row r="54" spans="1:12">
      <c r="A54" s="28" t="s">
        <v>51</v>
      </c>
      <c r="B54" s="29">
        <v>20</v>
      </c>
      <c r="C54" s="29">
        <v>650</v>
      </c>
      <c r="D54" s="29">
        <v>42</v>
      </c>
      <c r="E54" s="21"/>
      <c r="F54" s="21"/>
      <c r="G54" s="21"/>
      <c r="H54" s="21"/>
      <c r="I54" s="21"/>
      <c r="J54" s="21"/>
      <c r="K54" s="22"/>
    </row>
    <row r="55" spans="1:12">
      <c r="A55" s="28" t="s">
        <v>52</v>
      </c>
      <c r="B55" s="29">
        <v>34</v>
      </c>
      <c r="C55" s="29">
        <v>3416</v>
      </c>
      <c r="D55" s="29">
        <v>228</v>
      </c>
      <c r="E55" s="21"/>
      <c r="F55" s="21"/>
      <c r="G55" s="21"/>
      <c r="H55" s="21"/>
      <c r="I55" s="21"/>
      <c r="J55" s="21"/>
      <c r="K55" s="22"/>
    </row>
    <row r="56" spans="1:12" ht="15" customHeight="1" thickBot="1">
      <c r="B56" s="23"/>
      <c r="C56" s="23"/>
      <c r="D56" s="23"/>
    </row>
    <row r="57" spans="1:12" ht="28.5" customHeight="1" thickBot="1">
      <c r="A57" s="73" t="s">
        <v>3</v>
      </c>
      <c r="B57" s="73" t="s">
        <v>88</v>
      </c>
      <c r="C57" s="73" t="s">
        <v>70</v>
      </c>
      <c r="D57" s="73" t="s">
        <v>89</v>
      </c>
    </row>
    <row r="58" spans="1:12" ht="15.75" customHeight="1" thickBot="1">
      <c r="A58" s="74"/>
      <c r="B58" s="74"/>
      <c r="C58" s="74" t="s">
        <v>71</v>
      </c>
      <c r="D58" s="74"/>
    </row>
    <row r="59" spans="1:12">
      <c r="A59" s="26" t="s">
        <v>2</v>
      </c>
      <c r="B59" s="27">
        <f>SUM(B60:B67)</f>
        <v>1875</v>
      </c>
      <c r="C59" s="27">
        <f>SUM(C60:C67)</f>
        <v>316464</v>
      </c>
      <c r="D59" s="27">
        <f>SUM(D60:D67)</f>
        <v>18738</v>
      </c>
      <c r="J59" s="21"/>
      <c r="K59" s="21"/>
      <c r="L59" s="21"/>
    </row>
    <row r="60" spans="1:12">
      <c r="A60" s="28" t="s">
        <v>53</v>
      </c>
      <c r="B60" s="29">
        <f>B12+B23+B31+B38+B39</f>
        <v>287</v>
      </c>
      <c r="C60" s="29">
        <f>C12+C23+C31+C38+C39</f>
        <v>28959</v>
      </c>
      <c r="D60" s="29">
        <f>D12+D23+D31+D38+D39</f>
        <v>1640</v>
      </c>
      <c r="H60" s="21"/>
      <c r="I60" s="21"/>
      <c r="J60" s="21"/>
      <c r="K60" s="21"/>
      <c r="L60" s="21"/>
    </row>
    <row r="61" spans="1:12">
      <c r="A61" s="28" t="s">
        <v>54</v>
      </c>
      <c r="B61" s="29">
        <f>B15+B22+B41+B42+B43+B49+B52+B54</f>
        <v>162</v>
      </c>
      <c r="C61" s="29">
        <f>C15+C22+C41+C42+C43+C49+C52+C54</f>
        <v>18668</v>
      </c>
      <c r="D61" s="29">
        <f>D15+D22+D41+D42+D43+D49+D52+D54</f>
        <v>1049</v>
      </c>
      <c r="H61" s="21"/>
      <c r="I61" s="21"/>
      <c r="J61" s="21"/>
      <c r="K61" s="21"/>
      <c r="L61" s="21"/>
    </row>
    <row r="62" spans="1:12">
      <c r="A62" s="28" t="s">
        <v>55</v>
      </c>
      <c r="B62" s="29">
        <f>B29</f>
        <v>316</v>
      </c>
      <c r="C62" s="29">
        <f>C29</f>
        <v>83703</v>
      </c>
      <c r="D62" s="29">
        <f>D29</f>
        <v>4853</v>
      </c>
      <c r="H62" s="21"/>
      <c r="I62" s="21"/>
      <c r="J62" s="21"/>
      <c r="K62" s="21"/>
      <c r="L62" s="21"/>
    </row>
    <row r="63" spans="1:12">
      <c r="A63" s="28" t="s">
        <v>56</v>
      </c>
      <c r="B63" s="29">
        <f>B17+B24+B34+B35+B40+B46</f>
        <v>240</v>
      </c>
      <c r="C63" s="29">
        <f>C17+C24+C34+C35+C40+C46</f>
        <v>37378</v>
      </c>
      <c r="D63" s="29">
        <f>D17+D24+D34+D35+D40+D46</f>
        <v>2093</v>
      </c>
      <c r="H63" s="21"/>
      <c r="I63" s="21"/>
      <c r="J63" s="21"/>
      <c r="K63" s="21"/>
      <c r="L63" s="21"/>
    </row>
    <row r="64" spans="1:12">
      <c r="A64" s="28" t="s">
        <v>57</v>
      </c>
      <c r="B64" s="29">
        <f>B13+B14+B16+B18+B20+B44+B53</f>
        <v>286</v>
      </c>
      <c r="C64" s="29">
        <f>C13+C14+C16+C18+C20+C44+C53</f>
        <v>53805</v>
      </c>
      <c r="D64" s="29">
        <f>D13+D14+D16+D18+D20+D44+D53</f>
        <v>3323</v>
      </c>
      <c r="H64" s="21"/>
      <c r="I64" s="21"/>
      <c r="J64" s="21"/>
      <c r="K64" s="21"/>
      <c r="L64" s="21"/>
    </row>
    <row r="65" spans="1:12">
      <c r="A65" s="28" t="s">
        <v>58</v>
      </c>
      <c r="B65" s="29">
        <f>B10+B21+B25+B26+B32+B33</f>
        <v>250</v>
      </c>
      <c r="C65" s="29">
        <f>C10+C21+C25+C26+C32+C33</f>
        <v>46016</v>
      </c>
      <c r="D65" s="29">
        <f>D10+D21+D25+D26+D32+D33</f>
        <v>2660</v>
      </c>
      <c r="H65" s="21"/>
      <c r="I65" s="21"/>
      <c r="J65" s="21"/>
      <c r="K65" s="21"/>
      <c r="L65" s="21"/>
    </row>
    <row r="66" spans="1:12">
      <c r="A66" s="28" t="s">
        <v>59</v>
      </c>
      <c r="B66" s="29">
        <f>B27+B30+B36+B50+B51+B55</f>
        <v>197</v>
      </c>
      <c r="C66" s="29">
        <f>C27+C30+C36+C50+C51+C55</f>
        <v>32145</v>
      </c>
      <c r="D66" s="29">
        <f>D27+D30+D36+D50+D51+D55</f>
        <v>2060</v>
      </c>
      <c r="H66" s="21"/>
      <c r="I66" s="21"/>
      <c r="J66" s="21"/>
      <c r="K66" s="21"/>
      <c r="L66" s="21"/>
    </row>
    <row r="67" spans="1:12">
      <c r="A67" s="28" t="s">
        <v>60</v>
      </c>
      <c r="B67" s="29">
        <f>B11+B19+B28+B37+B45+B47+B48</f>
        <v>137</v>
      </c>
      <c r="C67" s="29">
        <f>C11+C19+C28+C37+C45+C47+C48</f>
        <v>15790</v>
      </c>
      <c r="D67" s="29">
        <f>D11+D19+D28+D37+D45+D47+D48</f>
        <v>1060</v>
      </c>
      <c r="H67" s="21"/>
      <c r="I67" s="21"/>
      <c r="J67" s="21"/>
      <c r="K67" s="21"/>
      <c r="L67" s="21"/>
    </row>
    <row r="68" spans="1:12">
      <c r="B68" s="24"/>
      <c r="C68" s="24"/>
      <c r="D68" s="24"/>
      <c r="H68" s="21"/>
      <c r="I68" s="21"/>
      <c r="J68" s="21"/>
    </row>
    <row r="69" spans="1:12" ht="15.75">
      <c r="A69" s="30" t="s">
        <v>72</v>
      </c>
      <c r="B69" s="24"/>
      <c r="C69" s="24"/>
      <c r="D69" s="24"/>
      <c r="H69" s="21"/>
      <c r="I69" s="21"/>
      <c r="J69" s="21"/>
    </row>
    <row r="70" spans="1:12" ht="17.25">
      <c r="A70" s="30" t="s">
        <v>120</v>
      </c>
      <c r="H70" s="21"/>
      <c r="I70" s="21"/>
      <c r="J70" s="21"/>
    </row>
    <row r="71" spans="1:12">
      <c r="A71" s="31" t="s">
        <v>113</v>
      </c>
      <c r="F71" s="22"/>
      <c r="H71" s="21"/>
      <c r="I71" s="21"/>
      <c r="J71" s="21"/>
    </row>
    <row r="73" spans="1:12">
      <c r="B73" s="6"/>
    </row>
  </sheetData>
  <mergeCells count="8">
    <mergeCell ref="B7:B8"/>
    <mergeCell ref="D7:D8"/>
    <mergeCell ref="A7:A8"/>
    <mergeCell ref="C7:C8"/>
    <mergeCell ref="A57:A58"/>
    <mergeCell ref="B57:B58"/>
    <mergeCell ref="D57:D58"/>
    <mergeCell ref="C57:C58"/>
  </mergeCells>
  <hyperlinks>
    <hyperlink ref="D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0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5"/>
  <cols>
    <col min="1" max="1" width="52.85546875" style="6" customWidth="1"/>
    <col min="2" max="2" width="10" style="6" customWidth="1"/>
    <col min="3" max="3" width="10.5703125" style="6" customWidth="1"/>
    <col min="4" max="4" width="10.28515625" style="6" customWidth="1"/>
    <col min="5" max="5" width="10" style="6" customWidth="1"/>
    <col min="6" max="6" width="10.5703125" style="6" customWidth="1"/>
    <col min="7" max="7" width="10.28515625" style="6" customWidth="1"/>
    <col min="8" max="8" width="10" style="6" customWidth="1"/>
    <col min="9" max="9" width="10.5703125" style="6" customWidth="1"/>
    <col min="10" max="10" width="10.28515625" style="6" customWidth="1"/>
    <col min="11" max="11" width="10" style="6" customWidth="1"/>
    <col min="12" max="12" width="10.5703125" style="6" customWidth="1"/>
    <col min="13" max="13" width="10.28515625" style="6" customWidth="1"/>
    <col min="14" max="16384" width="11.42578125" style="32"/>
  </cols>
  <sheetData>
    <row r="1" spans="1:17" s="68" customFormat="1" ht="18">
      <c r="A1" s="64" t="s">
        <v>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7" s="68" customFormat="1" ht="20.25">
      <c r="A2" s="66" t="s">
        <v>73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7" s="68" customFormat="1" ht="18">
      <c r="A3" s="64" t="s">
        <v>116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7" s="68" customFormat="1" ht="18">
      <c r="A4" s="64" t="s">
        <v>107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7" s="68" customFormat="1" ht="18">
      <c r="A5" s="64" t="s">
        <v>74</v>
      </c>
      <c r="B5" s="69"/>
      <c r="C5" s="69"/>
      <c r="E5" s="69"/>
      <c r="F5" s="69"/>
      <c r="H5" s="69"/>
      <c r="I5" s="69"/>
      <c r="K5" s="69"/>
      <c r="L5" s="69"/>
    </row>
    <row r="6" spans="1:17" s="68" customFormat="1" ht="15.75" thickBot="1">
      <c r="A6" s="47"/>
      <c r="B6" s="47"/>
      <c r="C6" s="47"/>
      <c r="D6" s="70"/>
      <c r="E6" s="47"/>
      <c r="F6" s="47"/>
      <c r="G6" s="70"/>
      <c r="H6" s="47"/>
      <c r="I6" s="47"/>
      <c r="J6" s="70"/>
      <c r="K6" s="47"/>
      <c r="L6" s="47"/>
      <c r="M6" s="67" t="s">
        <v>78</v>
      </c>
    </row>
    <row r="7" spans="1:17" ht="16.5" customHeight="1" thickBot="1">
      <c r="A7" s="76" t="s">
        <v>103</v>
      </c>
      <c r="B7" s="75" t="s">
        <v>121</v>
      </c>
      <c r="C7" s="75"/>
      <c r="D7" s="75"/>
      <c r="E7" s="75" t="s">
        <v>92</v>
      </c>
      <c r="F7" s="75"/>
      <c r="G7" s="75"/>
      <c r="H7" s="75" t="s">
        <v>93</v>
      </c>
      <c r="I7" s="75"/>
      <c r="J7" s="75"/>
      <c r="K7" s="75" t="s">
        <v>69</v>
      </c>
      <c r="L7" s="75"/>
      <c r="M7" s="75"/>
    </row>
    <row r="8" spans="1:17" s="34" customFormat="1" ht="37.5" customHeight="1" thickBot="1">
      <c r="A8" s="76"/>
      <c r="B8" s="71" t="s">
        <v>94</v>
      </c>
      <c r="C8" s="71" t="s">
        <v>95</v>
      </c>
      <c r="D8" s="71" t="s">
        <v>65</v>
      </c>
      <c r="E8" s="71" t="s">
        <v>94</v>
      </c>
      <c r="F8" s="71" t="s">
        <v>95</v>
      </c>
      <c r="G8" s="71" t="s">
        <v>65</v>
      </c>
      <c r="H8" s="71" t="s">
        <v>94</v>
      </c>
      <c r="I8" s="71" t="s">
        <v>95</v>
      </c>
      <c r="J8" s="71" t="s">
        <v>65</v>
      </c>
      <c r="K8" s="71" t="s">
        <v>94</v>
      </c>
      <c r="L8" s="71" t="s">
        <v>95</v>
      </c>
      <c r="M8" s="71" t="s">
        <v>65</v>
      </c>
    </row>
    <row r="9" spans="1:17">
      <c r="A9" s="26" t="s">
        <v>2</v>
      </c>
      <c r="B9" s="37">
        <v>346</v>
      </c>
      <c r="C9" s="37">
        <v>284</v>
      </c>
      <c r="D9" s="37">
        <v>630</v>
      </c>
      <c r="E9" s="37">
        <v>1125</v>
      </c>
      <c r="F9" s="37">
        <v>4</v>
      </c>
      <c r="G9" s="37">
        <v>1129</v>
      </c>
      <c r="H9" s="37">
        <v>116</v>
      </c>
      <c r="I9" s="37"/>
      <c r="J9" s="37">
        <v>116</v>
      </c>
      <c r="K9" s="37">
        <v>1587</v>
      </c>
      <c r="L9" s="37">
        <v>288</v>
      </c>
      <c r="M9" s="37">
        <v>1875</v>
      </c>
      <c r="N9" s="35"/>
      <c r="O9" s="35"/>
      <c r="P9" s="35"/>
      <c r="Q9" s="35"/>
    </row>
    <row r="10" spans="1:17">
      <c r="A10" s="28" t="s">
        <v>7</v>
      </c>
      <c r="B10" s="29">
        <v>5</v>
      </c>
      <c r="C10" s="29">
        <v>0</v>
      </c>
      <c r="D10" s="29">
        <v>5</v>
      </c>
      <c r="E10" s="29">
        <v>29</v>
      </c>
      <c r="F10" s="29"/>
      <c r="G10" s="29">
        <v>29</v>
      </c>
      <c r="H10" s="29">
        <v>2</v>
      </c>
      <c r="I10" s="29"/>
      <c r="J10" s="29">
        <v>2</v>
      </c>
      <c r="K10" s="29">
        <v>36</v>
      </c>
      <c r="L10" s="29">
        <v>0</v>
      </c>
      <c r="M10" s="29">
        <v>36</v>
      </c>
      <c r="N10" s="35"/>
      <c r="O10" s="35"/>
      <c r="P10" s="35"/>
      <c r="Q10" s="35"/>
    </row>
    <row r="11" spans="1:17">
      <c r="A11" s="28" t="s">
        <v>8</v>
      </c>
      <c r="B11" s="29">
        <v>9</v>
      </c>
      <c r="C11" s="29">
        <v>3</v>
      </c>
      <c r="D11" s="29">
        <v>12</v>
      </c>
      <c r="E11" s="29">
        <v>30</v>
      </c>
      <c r="F11" s="29"/>
      <c r="G11" s="29">
        <v>30</v>
      </c>
      <c r="H11" s="29">
        <v>1</v>
      </c>
      <c r="I11" s="29"/>
      <c r="J11" s="29">
        <v>1</v>
      </c>
      <c r="K11" s="29">
        <v>40</v>
      </c>
      <c r="L11" s="29">
        <v>3</v>
      </c>
      <c r="M11" s="29">
        <v>43</v>
      </c>
      <c r="N11" s="35"/>
      <c r="O11" s="35"/>
      <c r="P11" s="35"/>
      <c r="Q11" s="35"/>
    </row>
    <row r="12" spans="1:17">
      <c r="A12" s="28" t="s">
        <v>9</v>
      </c>
      <c r="B12" s="29">
        <v>9</v>
      </c>
      <c r="C12" s="29">
        <v>11</v>
      </c>
      <c r="D12" s="29">
        <v>20</v>
      </c>
      <c r="E12" s="29">
        <v>49</v>
      </c>
      <c r="F12" s="29"/>
      <c r="G12" s="29">
        <v>49</v>
      </c>
      <c r="H12" s="29">
        <v>9</v>
      </c>
      <c r="I12" s="29"/>
      <c r="J12" s="29">
        <v>9</v>
      </c>
      <c r="K12" s="29">
        <v>67</v>
      </c>
      <c r="L12" s="29">
        <v>11</v>
      </c>
      <c r="M12" s="29">
        <v>78</v>
      </c>
      <c r="N12" s="35"/>
      <c r="O12" s="35"/>
      <c r="P12" s="35"/>
      <c r="Q12" s="35"/>
    </row>
    <row r="13" spans="1:17">
      <c r="A13" s="28" t="s">
        <v>10</v>
      </c>
      <c r="B13" s="29">
        <v>4</v>
      </c>
      <c r="C13" s="29">
        <v>2</v>
      </c>
      <c r="D13" s="29">
        <v>6</v>
      </c>
      <c r="E13" s="29">
        <v>24</v>
      </c>
      <c r="F13" s="29"/>
      <c r="G13" s="29">
        <v>24</v>
      </c>
      <c r="H13" s="29">
        <v>1</v>
      </c>
      <c r="I13" s="29"/>
      <c r="J13" s="29">
        <v>1</v>
      </c>
      <c r="K13" s="29">
        <v>29</v>
      </c>
      <c r="L13" s="29">
        <v>2</v>
      </c>
      <c r="M13" s="29">
        <v>31</v>
      </c>
      <c r="N13" s="35"/>
      <c r="O13" s="35"/>
      <c r="P13" s="35"/>
      <c r="Q13" s="35"/>
    </row>
    <row r="14" spans="1:17">
      <c r="A14" s="28" t="s">
        <v>11</v>
      </c>
      <c r="B14" s="29">
        <v>5</v>
      </c>
      <c r="C14" s="29">
        <v>5</v>
      </c>
      <c r="D14" s="29">
        <v>10</v>
      </c>
      <c r="E14" s="29">
        <v>26</v>
      </c>
      <c r="F14" s="29"/>
      <c r="G14" s="29">
        <v>26</v>
      </c>
      <c r="H14" s="29">
        <v>1</v>
      </c>
      <c r="I14" s="29"/>
      <c r="J14" s="29">
        <v>1</v>
      </c>
      <c r="K14" s="29">
        <v>32</v>
      </c>
      <c r="L14" s="29">
        <v>5</v>
      </c>
      <c r="M14" s="29">
        <v>37</v>
      </c>
      <c r="N14" s="35"/>
      <c r="O14" s="35"/>
      <c r="P14" s="35"/>
      <c r="Q14" s="35"/>
    </row>
    <row r="15" spans="1:17">
      <c r="A15" s="28" t="s">
        <v>12</v>
      </c>
      <c r="B15" s="29">
        <v>1</v>
      </c>
      <c r="C15" s="29">
        <v>0</v>
      </c>
      <c r="D15" s="29">
        <v>1</v>
      </c>
      <c r="E15" s="29">
        <v>10</v>
      </c>
      <c r="F15" s="29"/>
      <c r="G15" s="29">
        <v>10</v>
      </c>
      <c r="H15" s="29"/>
      <c r="I15" s="29"/>
      <c r="J15" s="29"/>
      <c r="K15" s="29">
        <v>11</v>
      </c>
      <c r="L15" s="29">
        <v>0</v>
      </c>
      <c r="M15" s="29">
        <v>11</v>
      </c>
      <c r="N15" s="35"/>
      <c r="O15" s="35"/>
      <c r="P15" s="35"/>
      <c r="Q15" s="35"/>
    </row>
    <row r="16" spans="1:17">
      <c r="A16" s="28" t="s">
        <v>13</v>
      </c>
      <c r="B16" s="29">
        <v>32</v>
      </c>
      <c r="C16" s="29">
        <v>45</v>
      </c>
      <c r="D16" s="29">
        <v>77</v>
      </c>
      <c r="E16" s="29">
        <v>37</v>
      </c>
      <c r="F16" s="29"/>
      <c r="G16" s="29">
        <v>37</v>
      </c>
      <c r="H16" s="29"/>
      <c r="I16" s="29"/>
      <c r="J16" s="29"/>
      <c r="K16" s="29">
        <v>69</v>
      </c>
      <c r="L16" s="29">
        <v>45</v>
      </c>
      <c r="M16" s="29">
        <v>114</v>
      </c>
      <c r="N16" s="35"/>
      <c r="O16" s="35"/>
      <c r="P16" s="35"/>
      <c r="Q16" s="35"/>
    </row>
    <row r="17" spans="1:17">
      <c r="A17" s="28" t="s">
        <v>14</v>
      </c>
      <c r="B17" s="29">
        <v>3</v>
      </c>
      <c r="C17" s="29">
        <v>0</v>
      </c>
      <c r="D17" s="29">
        <v>3</v>
      </c>
      <c r="E17" s="29">
        <v>19</v>
      </c>
      <c r="F17" s="29"/>
      <c r="G17" s="29">
        <v>19</v>
      </c>
      <c r="H17" s="29">
        <v>6</v>
      </c>
      <c r="I17" s="29"/>
      <c r="J17" s="29">
        <v>6</v>
      </c>
      <c r="K17" s="29">
        <v>28</v>
      </c>
      <c r="L17" s="29">
        <v>0</v>
      </c>
      <c r="M17" s="29">
        <v>28</v>
      </c>
      <c r="N17" s="35"/>
      <c r="O17" s="35"/>
      <c r="P17" s="35"/>
      <c r="Q17" s="35"/>
    </row>
    <row r="18" spans="1:17">
      <c r="A18" s="28" t="s">
        <v>15</v>
      </c>
      <c r="B18" s="29">
        <v>3</v>
      </c>
      <c r="C18" s="29">
        <v>2</v>
      </c>
      <c r="D18" s="29">
        <v>5</v>
      </c>
      <c r="E18" s="29">
        <v>25</v>
      </c>
      <c r="F18" s="29"/>
      <c r="G18" s="29">
        <v>25</v>
      </c>
      <c r="H18" s="29">
        <v>1</v>
      </c>
      <c r="I18" s="29"/>
      <c r="J18" s="29">
        <v>1</v>
      </c>
      <c r="K18" s="29">
        <v>29</v>
      </c>
      <c r="L18" s="29">
        <v>2</v>
      </c>
      <c r="M18" s="29">
        <v>31</v>
      </c>
      <c r="N18" s="35"/>
      <c r="O18" s="35"/>
      <c r="P18" s="35"/>
      <c r="Q18" s="35"/>
    </row>
    <row r="19" spans="1:17">
      <c r="A19" s="28" t="s">
        <v>16</v>
      </c>
      <c r="B19" s="29">
        <v>1</v>
      </c>
      <c r="C19" s="29">
        <v>0</v>
      </c>
      <c r="D19" s="29">
        <v>1</v>
      </c>
      <c r="E19" s="29">
        <v>6</v>
      </c>
      <c r="F19" s="29"/>
      <c r="G19" s="29">
        <v>6</v>
      </c>
      <c r="H19" s="29"/>
      <c r="I19" s="29"/>
      <c r="J19" s="29"/>
      <c r="K19" s="29">
        <v>7</v>
      </c>
      <c r="L19" s="29">
        <v>0</v>
      </c>
      <c r="M19" s="29">
        <v>7</v>
      </c>
      <c r="N19" s="35"/>
      <c r="O19" s="35"/>
      <c r="P19" s="35"/>
      <c r="Q19" s="35"/>
    </row>
    <row r="20" spans="1:17">
      <c r="A20" s="28" t="s">
        <v>17</v>
      </c>
      <c r="B20" s="29">
        <v>7</v>
      </c>
      <c r="C20" s="29">
        <v>4</v>
      </c>
      <c r="D20" s="29">
        <v>11</v>
      </c>
      <c r="E20" s="29">
        <v>14</v>
      </c>
      <c r="F20" s="29"/>
      <c r="G20" s="29">
        <v>14</v>
      </c>
      <c r="H20" s="29"/>
      <c r="I20" s="29"/>
      <c r="J20" s="29"/>
      <c r="K20" s="29">
        <v>21</v>
      </c>
      <c r="L20" s="29">
        <v>4</v>
      </c>
      <c r="M20" s="29">
        <v>25</v>
      </c>
      <c r="N20" s="35"/>
      <c r="O20" s="35"/>
      <c r="P20" s="35"/>
      <c r="Q20" s="35"/>
    </row>
    <row r="21" spans="1:17">
      <c r="A21" s="28" t="s">
        <v>18</v>
      </c>
      <c r="B21" s="29">
        <v>3</v>
      </c>
      <c r="C21" s="29">
        <v>1</v>
      </c>
      <c r="D21" s="29">
        <v>4</v>
      </c>
      <c r="E21" s="29">
        <v>9</v>
      </c>
      <c r="F21" s="29"/>
      <c r="G21" s="29">
        <v>9</v>
      </c>
      <c r="H21" s="29"/>
      <c r="I21" s="29"/>
      <c r="J21" s="29"/>
      <c r="K21" s="29">
        <v>12</v>
      </c>
      <c r="L21" s="29">
        <v>1</v>
      </c>
      <c r="M21" s="29">
        <v>13</v>
      </c>
      <c r="N21" s="35"/>
      <c r="O21" s="35"/>
      <c r="P21" s="35"/>
      <c r="Q21" s="35"/>
    </row>
    <row r="22" spans="1:17">
      <c r="A22" s="28" t="s">
        <v>19</v>
      </c>
      <c r="B22" s="29">
        <v>1</v>
      </c>
      <c r="C22" s="29">
        <v>0</v>
      </c>
      <c r="D22" s="29">
        <v>1</v>
      </c>
      <c r="E22" s="29">
        <v>15</v>
      </c>
      <c r="F22" s="29"/>
      <c r="G22" s="29">
        <v>15</v>
      </c>
      <c r="H22" s="29"/>
      <c r="I22" s="29"/>
      <c r="J22" s="29"/>
      <c r="K22" s="29">
        <v>16</v>
      </c>
      <c r="L22" s="29">
        <v>0</v>
      </c>
      <c r="M22" s="29">
        <v>16</v>
      </c>
      <c r="N22" s="35"/>
      <c r="O22" s="35"/>
      <c r="P22" s="35"/>
      <c r="Q22" s="35"/>
    </row>
    <row r="23" spans="1:17">
      <c r="A23" s="28" t="s">
        <v>20</v>
      </c>
      <c r="B23" s="29">
        <v>8</v>
      </c>
      <c r="C23" s="29">
        <v>2</v>
      </c>
      <c r="D23" s="29">
        <v>10</v>
      </c>
      <c r="E23" s="29">
        <v>59</v>
      </c>
      <c r="F23" s="29"/>
      <c r="G23" s="29">
        <v>59</v>
      </c>
      <c r="H23" s="29">
        <v>16</v>
      </c>
      <c r="I23" s="29"/>
      <c r="J23" s="29">
        <v>16</v>
      </c>
      <c r="K23" s="29">
        <v>83</v>
      </c>
      <c r="L23" s="29">
        <v>2</v>
      </c>
      <c r="M23" s="29">
        <v>85</v>
      </c>
      <c r="N23" s="35"/>
      <c r="O23" s="35"/>
      <c r="P23" s="35"/>
      <c r="Q23" s="35"/>
    </row>
    <row r="24" spans="1:17">
      <c r="A24" s="28" t="s">
        <v>21</v>
      </c>
      <c r="B24" s="29">
        <v>11</v>
      </c>
      <c r="C24" s="29">
        <v>10</v>
      </c>
      <c r="D24" s="29">
        <v>21</v>
      </c>
      <c r="E24" s="29">
        <v>40</v>
      </c>
      <c r="F24" s="29"/>
      <c r="G24" s="29">
        <v>40</v>
      </c>
      <c r="H24" s="29">
        <v>5</v>
      </c>
      <c r="I24" s="29"/>
      <c r="J24" s="29">
        <v>5</v>
      </c>
      <c r="K24" s="29">
        <v>56</v>
      </c>
      <c r="L24" s="29">
        <v>10</v>
      </c>
      <c r="M24" s="29">
        <v>66</v>
      </c>
      <c r="N24" s="35"/>
      <c r="O24" s="35"/>
      <c r="P24" s="35"/>
      <c r="Q24" s="35"/>
    </row>
    <row r="25" spans="1:17">
      <c r="A25" s="28" t="s">
        <v>22</v>
      </c>
      <c r="B25" s="29">
        <v>1</v>
      </c>
      <c r="C25" s="29">
        <v>0</v>
      </c>
      <c r="D25" s="29">
        <v>1</v>
      </c>
      <c r="E25" s="29">
        <v>10</v>
      </c>
      <c r="F25" s="29"/>
      <c r="G25" s="29">
        <v>10</v>
      </c>
      <c r="H25" s="29"/>
      <c r="I25" s="29"/>
      <c r="J25" s="29"/>
      <c r="K25" s="29">
        <v>11</v>
      </c>
      <c r="L25" s="29">
        <v>0</v>
      </c>
      <c r="M25" s="29">
        <v>11</v>
      </c>
      <c r="N25" s="35"/>
      <c r="O25" s="35"/>
      <c r="P25" s="35"/>
      <c r="Q25" s="35"/>
    </row>
    <row r="26" spans="1:17">
      <c r="A26" s="28" t="s">
        <v>23</v>
      </c>
      <c r="B26" s="29">
        <v>31</v>
      </c>
      <c r="C26" s="29">
        <v>24</v>
      </c>
      <c r="D26" s="29">
        <v>55</v>
      </c>
      <c r="E26" s="29">
        <v>52</v>
      </c>
      <c r="F26" s="29"/>
      <c r="G26" s="29">
        <v>52</v>
      </c>
      <c r="H26" s="29">
        <v>2</v>
      </c>
      <c r="I26" s="29"/>
      <c r="J26" s="29">
        <v>2</v>
      </c>
      <c r="K26" s="29">
        <v>85</v>
      </c>
      <c r="L26" s="29">
        <v>24</v>
      </c>
      <c r="M26" s="29">
        <v>109</v>
      </c>
      <c r="N26" s="35"/>
      <c r="O26" s="35"/>
      <c r="P26" s="35"/>
      <c r="Q26" s="35"/>
    </row>
    <row r="27" spans="1:17">
      <c r="A27" s="28" t="s">
        <v>24</v>
      </c>
      <c r="B27" s="29">
        <v>3</v>
      </c>
      <c r="C27" s="29">
        <v>0</v>
      </c>
      <c r="D27" s="29">
        <v>3</v>
      </c>
      <c r="E27" s="29">
        <v>10</v>
      </c>
      <c r="F27" s="29"/>
      <c r="G27" s="29">
        <v>10</v>
      </c>
      <c r="H27" s="29"/>
      <c r="I27" s="29"/>
      <c r="J27" s="29"/>
      <c r="K27" s="29">
        <v>13</v>
      </c>
      <c r="L27" s="29">
        <v>0</v>
      </c>
      <c r="M27" s="29">
        <v>13</v>
      </c>
      <c r="N27" s="35"/>
      <c r="O27" s="35"/>
      <c r="P27" s="35"/>
      <c r="Q27" s="35"/>
    </row>
    <row r="28" spans="1:17">
      <c r="A28" s="28" t="s">
        <v>25</v>
      </c>
      <c r="B28" s="29">
        <v>3</v>
      </c>
      <c r="C28" s="29">
        <v>0</v>
      </c>
      <c r="D28" s="29">
        <v>3</v>
      </c>
      <c r="E28" s="29">
        <v>28</v>
      </c>
      <c r="F28" s="29"/>
      <c r="G28" s="29">
        <v>28</v>
      </c>
      <c r="H28" s="29">
        <v>2</v>
      </c>
      <c r="I28" s="29"/>
      <c r="J28" s="29">
        <v>2</v>
      </c>
      <c r="K28" s="29">
        <v>33</v>
      </c>
      <c r="L28" s="29">
        <v>0</v>
      </c>
      <c r="M28" s="29">
        <v>33</v>
      </c>
      <c r="N28" s="35"/>
      <c r="O28" s="35"/>
      <c r="P28" s="35"/>
      <c r="Q28" s="35"/>
    </row>
    <row r="29" spans="1:17">
      <c r="A29" s="28" t="s">
        <v>26</v>
      </c>
      <c r="B29" s="29">
        <v>81</v>
      </c>
      <c r="C29" s="29">
        <v>122</v>
      </c>
      <c r="D29" s="29">
        <v>203</v>
      </c>
      <c r="E29" s="29">
        <v>106</v>
      </c>
      <c r="F29" s="29">
        <v>4</v>
      </c>
      <c r="G29" s="29">
        <v>110</v>
      </c>
      <c r="H29" s="29">
        <v>3</v>
      </c>
      <c r="I29" s="29"/>
      <c r="J29" s="29">
        <v>3</v>
      </c>
      <c r="K29" s="29">
        <v>190</v>
      </c>
      <c r="L29" s="29">
        <v>126</v>
      </c>
      <c r="M29" s="29">
        <v>316</v>
      </c>
      <c r="N29" s="35"/>
      <c r="O29" s="35"/>
      <c r="P29" s="35"/>
      <c r="Q29" s="35"/>
    </row>
    <row r="30" spans="1:17">
      <c r="A30" s="28" t="s">
        <v>27</v>
      </c>
      <c r="B30" s="29">
        <v>6</v>
      </c>
      <c r="C30" s="29">
        <v>3</v>
      </c>
      <c r="D30" s="29">
        <v>9</v>
      </c>
      <c r="E30" s="29">
        <v>6</v>
      </c>
      <c r="F30" s="29"/>
      <c r="G30" s="29">
        <v>6</v>
      </c>
      <c r="H30" s="29"/>
      <c r="I30" s="29"/>
      <c r="J30" s="29"/>
      <c r="K30" s="29">
        <v>12</v>
      </c>
      <c r="L30" s="29">
        <v>3</v>
      </c>
      <c r="M30" s="29">
        <v>15</v>
      </c>
      <c r="N30" s="35"/>
      <c r="O30" s="35"/>
      <c r="P30" s="35"/>
      <c r="Q30" s="35"/>
    </row>
    <row r="31" spans="1:17">
      <c r="A31" s="28" t="s">
        <v>28</v>
      </c>
      <c r="B31" s="29">
        <v>1</v>
      </c>
      <c r="C31" s="29">
        <v>1</v>
      </c>
      <c r="D31" s="29">
        <v>2</v>
      </c>
      <c r="E31" s="29">
        <v>13</v>
      </c>
      <c r="F31" s="29"/>
      <c r="G31" s="29">
        <v>13</v>
      </c>
      <c r="H31" s="29">
        <v>2</v>
      </c>
      <c r="I31" s="29"/>
      <c r="J31" s="29">
        <v>2</v>
      </c>
      <c r="K31" s="29">
        <v>16</v>
      </c>
      <c r="L31" s="29">
        <v>1</v>
      </c>
      <c r="M31" s="29">
        <v>17</v>
      </c>
      <c r="N31" s="35"/>
      <c r="O31" s="35"/>
      <c r="P31" s="35"/>
      <c r="Q31" s="35"/>
    </row>
    <row r="32" spans="1:17">
      <c r="A32" s="28" t="s">
        <v>29</v>
      </c>
      <c r="B32" s="29">
        <v>7</v>
      </c>
      <c r="C32" s="29">
        <v>1</v>
      </c>
      <c r="D32" s="29">
        <v>8</v>
      </c>
      <c r="E32" s="29">
        <v>56</v>
      </c>
      <c r="F32" s="29"/>
      <c r="G32" s="29">
        <v>56</v>
      </c>
      <c r="H32" s="29">
        <v>11</v>
      </c>
      <c r="I32" s="29"/>
      <c r="J32" s="29">
        <v>11</v>
      </c>
      <c r="K32" s="29">
        <v>74</v>
      </c>
      <c r="L32" s="29">
        <v>1</v>
      </c>
      <c r="M32" s="29">
        <v>75</v>
      </c>
      <c r="N32" s="35"/>
      <c r="O32" s="35"/>
      <c r="P32" s="35"/>
      <c r="Q32" s="35"/>
    </row>
    <row r="33" spans="1:17">
      <c r="A33" s="28" t="s">
        <v>30</v>
      </c>
      <c r="B33" s="29">
        <v>2</v>
      </c>
      <c r="C33" s="29">
        <v>0</v>
      </c>
      <c r="D33" s="29">
        <v>2</v>
      </c>
      <c r="E33" s="29">
        <v>4</v>
      </c>
      <c r="F33" s="29"/>
      <c r="G33" s="29">
        <v>4</v>
      </c>
      <c r="H33" s="29"/>
      <c r="I33" s="29"/>
      <c r="J33" s="29"/>
      <c r="K33" s="29">
        <v>6</v>
      </c>
      <c r="L33" s="29">
        <v>0</v>
      </c>
      <c r="M33" s="29">
        <v>6</v>
      </c>
      <c r="N33" s="35"/>
      <c r="O33" s="35"/>
      <c r="P33" s="35"/>
      <c r="Q33" s="35"/>
    </row>
    <row r="34" spans="1:17">
      <c r="A34" s="28" t="s">
        <v>31</v>
      </c>
      <c r="B34" s="29">
        <v>6</v>
      </c>
      <c r="C34" s="29">
        <v>2</v>
      </c>
      <c r="D34" s="29">
        <v>8</v>
      </c>
      <c r="E34" s="29">
        <v>16</v>
      </c>
      <c r="F34" s="29"/>
      <c r="G34" s="29">
        <v>16</v>
      </c>
      <c r="H34" s="29"/>
      <c r="I34" s="29"/>
      <c r="J34" s="29"/>
      <c r="K34" s="29">
        <v>22</v>
      </c>
      <c r="L34" s="29">
        <v>2</v>
      </c>
      <c r="M34" s="29">
        <v>24</v>
      </c>
      <c r="N34" s="35"/>
      <c r="O34" s="35"/>
      <c r="P34" s="35"/>
      <c r="Q34" s="35"/>
    </row>
    <row r="35" spans="1:17">
      <c r="A35" s="28" t="s">
        <v>32</v>
      </c>
      <c r="B35" s="29">
        <v>3</v>
      </c>
      <c r="C35" s="29">
        <v>1</v>
      </c>
      <c r="D35" s="29">
        <v>4</v>
      </c>
      <c r="E35" s="29">
        <v>28</v>
      </c>
      <c r="F35" s="29"/>
      <c r="G35" s="29">
        <v>28</v>
      </c>
      <c r="H35" s="29"/>
      <c r="I35" s="29"/>
      <c r="J35" s="29"/>
      <c r="K35" s="29">
        <v>31</v>
      </c>
      <c r="L35" s="29">
        <v>1</v>
      </c>
      <c r="M35" s="29">
        <v>32</v>
      </c>
      <c r="N35" s="35"/>
      <c r="O35" s="35"/>
      <c r="P35" s="35"/>
      <c r="Q35" s="35"/>
    </row>
    <row r="36" spans="1:17">
      <c r="A36" s="28" t="s">
        <v>33</v>
      </c>
      <c r="B36" s="29">
        <v>17</v>
      </c>
      <c r="C36" s="29">
        <v>12</v>
      </c>
      <c r="D36" s="29">
        <v>29</v>
      </c>
      <c r="E36" s="29">
        <v>32</v>
      </c>
      <c r="F36" s="29"/>
      <c r="G36" s="29">
        <v>32</v>
      </c>
      <c r="H36" s="29">
        <v>4</v>
      </c>
      <c r="I36" s="29"/>
      <c r="J36" s="29">
        <v>4</v>
      </c>
      <c r="K36" s="29">
        <v>53</v>
      </c>
      <c r="L36" s="29">
        <v>12</v>
      </c>
      <c r="M36" s="29">
        <v>65</v>
      </c>
      <c r="N36" s="35"/>
      <c r="O36" s="35"/>
      <c r="P36" s="35"/>
      <c r="Q36" s="35"/>
    </row>
    <row r="37" spans="1:17">
      <c r="A37" s="28" t="s">
        <v>34</v>
      </c>
      <c r="B37" s="29">
        <v>10</v>
      </c>
      <c r="C37" s="29">
        <v>5</v>
      </c>
      <c r="D37" s="29">
        <v>15</v>
      </c>
      <c r="E37" s="29">
        <v>13</v>
      </c>
      <c r="F37" s="29"/>
      <c r="G37" s="29">
        <v>13</v>
      </c>
      <c r="H37" s="29"/>
      <c r="I37" s="29"/>
      <c r="J37" s="29"/>
      <c r="K37" s="29">
        <v>23</v>
      </c>
      <c r="L37" s="29">
        <v>5</v>
      </c>
      <c r="M37" s="29">
        <v>28</v>
      </c>
      <c r="N37" s="35"/>
      <c r="O37" s="35"/>
      <c r="P37" s="35"/>
      <c r="Q37" s="35"/>
    </row>
    <row r="38" spans="1:17">
      <c r="A38" s="28" t="s">
        <v>35</v>
      </c>
      <c r="B38" s="29">
        <v>1</v>
      </c>
      <c r="C38" s="29">
        <v>0</v>
      </c>
      <c r="D38" s="29">
        <v>1</v>
      </c>
      <c r="E38" s="29">
        <v>21</v>
      </c>
      <c r="F38" s="29"/>
      <c r="G38" s="29">
        <v>21</v>
      </c>
      <c r="H38" s="29">
        <v>3</v>
      </c>
      <c r="I38" s="29"/>
      <c r="J38" s="29">
        <v>3</v>
      </c>
      <c r="K38" s="29">
        <v>25</v>
      </c>
      <c r="L38" s="29">
        <v>0</v>
      </c>
      <c r="M38" s="29">
        <v>25</v>
      </c>
      <c r="N38" s="35"/>
      <c r="O38" s="35"/>
      <c r="P38" s="35"/>
      <c r="Q38" s="35"/>
    </row>
    <row r="39" spans="1:17">
      <c r="A39" s="28" t="s">
        <v>36</v>
      </c>
      <c r="B39" s="29">
        <v>4</v>
      </c>
      <c r="C39" s="29">
        <v>1</v>
      </c>
      <c r="D39" s="29">
        <v>5</v>
      </c>
      <c r="E39" s="29">
        <v>56</v>
      </c>
      <c r="F39" s="29"/>
      <c r="G39" s="29">
        <v>56</v>
      </c>
      <c r="H39" s="29">
        <v>21</v>
      </c>
      <c r="I39" s="29"/>
      <c r="J39" s="29">
        <v>21</v>
      </c>
      <c r="K39" s="29">
        <v>81</v>
      </c>
      <c r="L39" s="29">
        <v>1</v>
      </c>
      <c r="M39" s="29">
        <v>82</v>
      </c>
      <c r="N39" s="35"/>
      <c r="O39" s="35"/>
      <c r="P39" s="35"/>
      <c r="Q39" s="35"/>
    </row>
    <row r="40" spans="1:17">
      <c r="A40" s="28" t="s">
        <v>37</v>
      </c>
      <c r="B40" s="29">
        <v>7</v>
      </c>
      <c r="C40" s="29">
        <v>4</v>
      </c>
      <c r="D40" s="29">
        <v>11</v>
      </c>
      <c r="E40" s="29">
        <v>21</v>
      </c>
      <c r="F40" s="29"/>
      <c r="G40" s="29">
        <v>21</v>
      </c>
      <c r="H40" s="29">
        <v>1</v>
      </c>
      <c r="I40" s="29"/>
      <c r="J40" s="29">
        <v>1</v>
      </c>
      <c r="K40" s="29">
        <v>29</v>
      </c>
      <c r="L40" s="29">
        <v>4</v>
      </c>
      <c r="M40" s="29">
        <v>33</v>
      </c>
      <c r="N40" s="35"/>
      <c r="O40" s="35"/>
      <c r="P40" s="35"/>
      <c r="Q40" s="35"/>
    </row>
    <row r="41" spans="1:17">
      <c r="A41" s="28" t="s">
        <v>38</v>
      </c>
      <c r="B41" s="29">
        <v>6</v>
      </c>
      <c r="C41" s="29">
        <v>3</v>
      </c>
      <c r="D41" s="29">
        <v>9</v>
      </c>
      <c r="E41" s="29">
        <v>24</v>
      </c>
      <c r="F41" s="29"/>
      <c r="G41" s="29">
        <v>24</v>
      </c>
      <c r="H41" s="29"/>
      <c r="I41" s="29"/>
      <c r="J41" s="29"/>
      <c r="K41" s="29">
        <v>30</v>
      </c>
      <c r="L41" s="29">
        <v>3</v>
      </c>
      <c r="M41" s="29">
        <v>33</v>
      </c>
      <c r="N41" s="35"/>
      <c r="O41" s="35"/>
      <c r="P41" s="35"/>
      <c r="Q41" s="35"/>
    </row>
    <row r="42" spans="1:17">
      <c r="A42" s="28" t="s">
        <v>39</v>
      </c>
      <c r="B42" s="29">
        <v>9</v>
      </c>
      <c r="C42" s="29">
        <v>3</v>
      </c>
      <c r="D42" s="29">
        <v>12</v>
      </c>
      <c r="E42" s="29">
        <v>35</v>
      </c>
      <c r="F42" s="29"/>
      <c r="G42" s="29">
        <v>35</v>
      </c>
      <c r="H42" s="29">
        <v>3</v>
      </c>
      <c r="I42" s="29"/>
      <c r="J42" s="29">
        <v>3</v>
      </c>
      <c r="K42" s="29">
        <v>47</v>
      </c>
      <c r="L42" s="29">
        <v>3</v>
      </c>
      <c r="M42" s="29">
        <v>50</v>
      </c>
      <c r="N42" s="35"/>
      <c r="O42" s="35"/>
      <c r="P42" s="35"/>
      <c r="Q42" s="35"/>
    </row>
    <row r="43" spans="1:17">
      <c r="A43" s="28" t="s">
        <v>40</v>
      </c>
      <c r="B43" s="29">
        <v>1</v>
      </c>
      <c r="C43" s="29">
        <v>0</v>
      </c>
      <c r="D43" s="29">
        <v>1</v>
      </c>
      <c r="E43" s="29">
        <v>3</v>
      </c>
      <c r="F43" s="29"/>
      <c r="G43" s="29">
        <v>3</v>
      </c>
      <c r="H43" s="29"/>
      <c r="I43" s="29"/>
      <c r="J43" s="29"/>
      <c r="K43" s="29">
        <v>4</v>
      </c>
      <c r="L43" s="29">
        <v>0</v>
      </c>
      <c r="M43" s="29">
        <v>4</v>
      </c>
      <c r="N43" s="35"/>
      <c r="O43" s="35"/>
      <c r="P43" s="35"/>
      <c r="Q43" s="35"/>
    </row>
    <row r="44" spans="1:17">
      <c r="A44" s="28" t="s">
        <v>41</v>
      </c>
      <c r="B44" s="29">
        <v>4</v>
      </c>
      <c r="C44" s="29">
        <v>1</v>
      </c>
      <c r="D44" s="29">
        <v>5</v>
      </c>
      <c r="E44" s="29">
        <v>23</v>
      </c>
      <c r="F44" s="29"/>
      <c r="G44" s="29">
        <v>23</v>
      </c>
      <c r="H44" s="29">
        <v>3</v>
      </c>
      <c r="I44" s="29"/>
      <c r="J44" s="29">
        <v>3</v>
      </c>
      <c r="K44" s="29">
        <v>30</v>
      </c>
      <c r="L44" s="29">
        <v>1</v>
      </c>
      <c r="M44" s="29">
        <v>31</v>
      </c>
      <c r="N44" s="35"/>
      <c r="O44" s="35"/>
      <c r="P44" s="35"/>
      <c r="Q44" s="35"/>
    </row>
    <row r="45" spans="1:17">
      <c r="A45" s="28" t="s">
        <v>42</v>
      </c>
      <c r="B45" s="29">
        <v>1</v>
      </c>
      <c r="C45" s="29">
        <v>0</v>
      </c>
      <c r="D45" s="29">
        <v>1</v>
      </c>
      <c r="E45" s="29">
        <v>2</v>
      </c>
      <c r="F45" s="29"/>
      <c r="G45" s="29">
        <v>2</v>
      </c>
      <c r="H45" s="29"/>
      <c r="I45" s="29"/>
      <c r="J45" s="29"/>
      <c r="K45" s="29">
        <v>3</v>
      </c>
      <c r="L45" s="29">
        <v>0</v>
      </c>
      <c r="M45" s="29">
        <v>3</v>
      </c>
      <c r="N45" s="35"/>
      <c r="O45" s="35"/>
      <c r="P45" s="35"/>
      <c r="Q45" s="35"/>
    </row>
    <row r="46" spans="1:17">
      <c r="A46" s="28" t="s">
        <v>43</v>
      </c>
      <c r="B46" s="29">
        <v>7</v>
      </c>
      <c r="C46" s="29">
        <v>8</v>
      </c>
      <c r="D46" s="29">
        <v>15</v>
      </c>
      <c r="E46" s="29">
        <v>40</v>
      </c>
      <c r="F46" s="29"/>
      <c r="G46" s="29">
        <v>40</v>
      </c>
      <c r="H46" s="29">
        <v>2</v>
      </c>
      <c r="I46" s="29"/>
      <c r="J46" s="29">
        <v>2</v>
      </c>
      <c r="K46" s="29">
        <v>49</v>
      </c>
      <c r="L46" s="29">
        <v>8</v>
      </c>
      <c r="M46" s="29">
        <v>57</v>
      </c>
      <c r="N46" s="35"/>
      <c r="O46" s="35"/>
      <c r="P46" s="35"/>
      <c r="Q46" s="35"/>
    </row>
    <row r="47" spans="1:17">
      <c r="A47" s="28" t="s">
        <v>44</v>
      </c>
      <c r="B47" s="29">
        <v>1</v>
      </c>
      <c r="C47" s="29">
        <v>0</v>
      </c>
      <c r="D47" s="29">
        <v>1</v>
      </c>
      <c r="E47" s="29">
        <v>6</v>
      </c>
      <c r="F47" s="29"/>
      <c r="G47" s="29">
        <v>6</v>
      </c>
      <c r="H47" s="29"/>
      <c r="I47" s="29"/>
      <c r="J47" s="29"/>
      <c r="K47" s="29">
        <v>7</v>
      </c>
      <c r="L47" s="29">
        <v>0</v>
      </c>
      <c r="M47" s="29">
        <v>7</v>
      </c>
      <c r="N47" s="35"/>
      <c r="O47" s="35"/>
      <c r="P47" s="35"/>
      <c r="Q47" s="35"/>
    </row>
    <row r="48" spans="1:17">
      <c r="A48" s="28" t="s">
        <v>45</v>
      </c>
      <c r="B48" s="29">
        <v>3</v>
      </c>
      <c r="C48" s="29">
        <v>1</v>
      </c>
      <c r="D48" s="29">
        <v>4</v>
      </c>
      <c r="E48" s="29">
        <v>11</v>
      </c>
      <c r="F48" s="29"/>
      <c r="G48" s="29">
        <v>11</v>
      </c>
      <c r="H48" s="29">
        <v>1</v>
      </c>
      <c r="I48" s="29"/>
      <c r="J48" s="29">
        <v>1</v>
      </c>
      <c r="K48" s="29">
        <v>15</v>
      </c>
      <c r="L48" s="29">
        <v>1</v>
      </c>
      <c r="M48" s="29">
        <v>16</v>
      </c>
      <c r="N48" s="35"/>
      <c r="O48" s="35"/>
      <c r="P48" s="35"/>
      <c r="Q48" s="35"/>
    </row>
    <row r="49" spans="1:52">
      <c r="A49" s="28" t="s">
        <v>46</v>
      </c>
      <c r="B49" s="29">
        <v>3</v>
      </c>
      <c r="C49" s="29">
        <v>0</v>
      </c>
      <c r="D49" s="29">
        <v>3</v>
      </c>
      <c r="E49" s="29">
        <v>5</v>
      </c>
      <c r="F49" s="29"/>
      <c r="G49" s="29">
        <v>5</v>
      </c>
      <c r="H49" s="29">
        <v>2</v>
      </c>
      <c r="I49" s="29"/>
      <c r="J49" s="29">
        <v>2</v>
      </c>
      <c r="K49" s="29">
        <v>10</v>
      </c>
      <c r="L49" s="29">
        <v>0</v>
      </c>
      <c r="M49" s="29">
        <v>10</v>
      </c>
      <c r="N49" s="35"/>
      <c r="O49" s="35"/>
      <c r="P49" s="35"/>
      <c r="Q49" s="35"/>
    </row>
    <row r="50" spans="1:52">
      <c r="A50" s="28" t="s">
        <v>47</v>
      </c>
      <c r="B50" s="29">
        <v>4</v>
      </c>
      <c r="C50" s="29">
        <v>2</v>
      </c>
      <c r="D50" s="29">
        <v>6</v>
      </c>
      <c r="E50" s="29">
        <v>6</v>
      </c>
      <c r="F50" s="29"/>
      <c r="G50" s="29">
        <v>6</v>
      </c>
      <c r="H50" s="29">
        <v>1</v>
      </c>
      <c r="I50" s="29"/>
      <c r="J50" s="29">
        <v>1</v>
      </c>
      <c r="K50" s="29">
        <v>11</v>
      </c>
      <c r="L50" s="29">
        <v>2</v>
      </c>
      <c r="M50" s="29">
        <v>13</v>
      </c>
      <c r="N50" s="35"/>
      <c r="O50" s="35"/>
      <c r="P50" s="35"/>
      <c r="Q50" s="35"/>
    </row>
    <row r="51" spans="1:52">
      <c r="A51" s="28" t="s">
        <v>48</v>
      </c>
      <c r="B51" s="29">
        <v>8</v>
      </c>
      <c r="C51" s="29">
        <v>2</v>
      </c>
      <c r="D51" s="29">
        <v>10</v>
      </c>
      <c r="E51" s="29">
        <v>44</v>
      </c>
      <c r="F51" s="29"/>
      <c r="G51" s="29">
        <v>44</v>
      </c>
      <c r="H51" s="29">
        <v>3</v>
      </c>
      <c r="I51" s="29"/>
      <c r="J51" s="29">
        <v>3</v>
      </c>
      <c r="K51" s="29">
        <v>55</v>
      </c>
      <c r="L51" s="29">
        <v>2</v>
      </c>
      <c r="M51" s="29">
        <v>57</v>
      </c>
      <c r="N51" s="35"/>
      <c r="O51" s="35"/>
      <c r="P51" s="35"/>
      <c r="Q51" s="35"/>
    </row>
    <row r="52" spans="1:52">
      <c r="A52" s="28" t="s">
        <v>49</v>
      </c>
      <c r="B52" s="29">
        <v>2</v>
      </c>
      <c r="C52" s="29">
        <v>0</v>
      </c>
      <c r="D52" s="29">
        <v>2</v>
      </c>
      <c r="E52" s="29">
        <v>13</v>
      </c>
      <c r="F52" s="29"/>
      <c r="G52" s="29">
        <v>13</v>
      </c>
      <c r="H52" s="29">
        <v>3</v>
      </c>
      <c r="I52" s="29"/>
      <c r="J52" s="29">
        <v>3</v>
      </c>
      <c r="K52" s="29">
        <v>18</v>
      </c>
      <c r="L52" s="29">
        <v>0</v>
      </c>
      <c r="M52" s="29">
        <v>18</v>
      </c>
      <c r="N52" s="35"/>
      <c r="O52" s="35"/>
      <c r="P52" s="35"/>
      <c r="Q52" s="35"/>
    </row>
    <row r="53" spans="1:52">
      <c r="A53" s="28" t="s">
        <v>50</v>
      </c>
      <c r="B53" s="29">
        <v>6</v>
      </c>
      <c r="C53" s="29">
        <v>1</v>
      </c>
      <c r="D53" s="29">
        <v>7</v>
      </c>
      <c r="E53" s="29">
        <v>10</v>
      </c>
      <c r="F53" s="29"/>
      <c r="G53" s="29">
        <v>10</v>
      </c>
      <c r="H53" s="29"/>
      <c r="I53" s="29"/>
      <c r="J53" s="29"/>
      <c r="K53" s="29">
        <v>16</v>
      </c>
      <c r="L53" s="29">
        <v>1</v>
      </c>
      <c r="M53" s="29">
        <v>17</v>
      </c>
      <c r="N53" s="35"/>
      <c r="O53" s="35"/>
      <c r="P53" s="35"/>
      <c r="Q53" s="35"/>
    </row>
    <row r="54" spans="1:52">
      <c r="A54" s="28" t="s">
        <v>51</v>
      </c>
      <c r="B54" s="29">
        <v>1</v>
      </c>
      <c r="C54" s="29">
        <v>0</v>
      </c>
      <c r="D54" s="29">
        <v>1</v>
      </c>
      <c r="E54" s="29">
        <v>15</v>
      </c>
      <c r="F54" s="29"/>
      <c r="G54" s="29">
        <v>15</v>
      </c>
      <c r="H54" s="29">
        <v>4</v>
      </c>
      <c r="I54" s="29"/>
      <c r="J54" s="29">
        <v>4</v>
      </c>
      <c r="K54" s="29">
        <v>20</v>
      </c>
      <c r="L54" s="29">
        <v>0</v>
      </c>
      <c r="M54" s="29">
        <v>20</v>
      </c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</row>
    <row r="55" spans="1:52">
      <c r="A55" s="28" t="s">
        <v>52</v>
      </c>
      <c r="B55" s="29">
        <v>5</v>
      </c>
      <c r="C55" s="29">
        <v>2</v>
      </c>
      <c r="D55" s="29">
        <v>7</v>
      </c>
      <c r="E55" s="29">
        <v>24</v>
      </c>
      <c r="F55" s="29"/>
      <c r="G55" s="29">
        <v>24</v>
      </c>
      <c r="H55" s="29">
        <v>3</v>
      </c>
      <c r="I55" s="29"/>
      <c r="J55" s="29">
        <v>3</v>
      </c>
      <c r="K55" s="29">
        <v>32</v>
      </c>
      <c r="L55" s="29">
        <v>2</v>
      </c>
      <c r="M55" s="29">
        <v>34</v>
      </c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</row>
    <row r="56" spans="1:52" ht="15.75" thickBot="1"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</row>
    <row r="57" spans="1:52" ht="15.75" customHeight="1" thickBot="1">
      <c r="A57" s="76" t="s">
        <v>3</v>
      </c>
      <c r="B57" s="75" t="s">
        <v>121</v>
      </c>
      <c r="C57" s="75"/>
      <c r="D57" s="75"/>
      <c r="E57" s="75" t="s">
        <v>92</v>
      </c>
      <c r="F57" s="75"/>
      <c r="G57" s="75"/>
      <c r="H57" s="75" t="s">
        <v>93</v>
      </c>
      <c r="I57" s="75"/>
      <c r="J57" s="75"/>
      <c r="K57" s="75" t="s">
        <v>69</v>
      </c>
      <c r="L57" s="75"/>
      <c r="M57" s="7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</row>
    <row r="58" spans="1:52" ht="15.75" thickBot="1">
      <c r="A58" s="76"/>
      <c r="B58" s="71" t="s">
        <v>94</v>
      </c>
      <c r="C58" s="71" t="s">
        <v>95</v>
      </c>
      <c r="D58" s="71" t="s">
        <v>65</v>
      </c>
      <c r="E58" s="71" t="s">
        <v>94</v>
      </c>
      <c r="F58" s="71" t="s">
        <v>95</v>
      </c>
      <c r="G58" s="71" t="s">
        <v>65</v>
      </c>
      <c r="H58" s="71" t="s">
        <v>94</v>
      </c>
      <c r="I58" s="71" t="s">
        <v>95</v>
      </c>
      <c r="J58" s="71" t="s">
        <v>65</v>
      </c>
      <c r="K58" s="71" t="s">
        <v>94</v>
      </c>
      <c r="L58" s="71" t="s">
        <v>95</v>
      </c>
      <c r="M58" s="71" t="s">
        <v>65</v>
      </c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</row>
    <row r="59" spans="1:52">
      <c r="A59" s="26" t="s">
        <v>2</v>
      </c>
      <c r="B59" s="37">
        <f>SUM(B60:B67)</f>
        <v>346</v>
      </c>
      <c r="C59" s="37">
        <f>SUM(C60:C67)</f>
        <v>284</v>
      </c>
      <c r="D59" s="37">
        <f>SUM(D60:D67)</f>
        <v>630</v>
      </c>
      <c r="E59" s="37">
        <f t="shared" ref="E59:M59" si="0">SUM(E60:E67)</f>
        <v>1125</v>
      </c>
      <c r="F59" s="37">
        <f t="shared" si="0"/>
        <v>4</v>
      </c>
      <c r="G59" s="37">
        <f t="shared" si="0"/>
        <v>1129</v>
      </c>
      <c r="H59" s="37">
        <f t="shared" si="0"/>
        <v>116</v>
      </c>
      <c r="I59" s="37">
        <f t="shared" si="0"/>
        <v>0</v>
      </c>
      <c r="J59" s="37">
        <f t="shared" si="0"/>
        <v>116</v>
      </c>
      <c r="K59" s="37">
        <f t="shared" si="0"/>
        <v>1587</v>
      </c>
      <c r="L59" s="37">
        <f t="shared" si="0"/>
        <v>288</v>
      </c>
      <c r="M59" s="37">
        <f t="shared" si="0"/>
        <v>1875</v>
      </c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</row>
    <row r="60" spans="1:52">
      <c r="A60" s="28" t="s">
        <v>53</v>
      </c>
      <c r="B60" s="29">
        <f>B12+B23+B31+B38+B39</f>
        <v>23</v>
      </c>
      <c r="C60" s="29">
        <f>C12+C23+C31+C38+C39</f>
        <v>15</v>
      </c>
      <c r="D60" s="29">
        <f>D12+D23+D31+D38+D39</f>
        <v>38</v>
      </c>
      <c r="E60" s="29">
        <f t="shared" ref="E60:M60" si="1">E12+E23+E31+E38+E39</f>
        <v>198</v>
      </c>
      <c r="F60" s="29">
        <f t="shared" si="1"/>
        <v>0</v>
      </c>
      <c r="G60" s="29">
        <f t="shared" si="1"/>
        <v>198</v>
      </c>
      <c r="H60" s="29">
        <f t="shared" si="1"/>
        <v>51</v>
      </c>
      <c r="I60" s="29">
        <f t="shared" si="1"/>
        <v>0</v>
      </c>
      <c r="J60" s="29">
        <f t="shared" si="1"/>
        <v>51</v>
      </c>
      <c r="K60" s="29">
        <f t="shared" si="1"/>
        <v>272</v>
      </c>
      <c r="L60" s="29">
        <f t="shared" si="1"/>
        <v>15</v>
      </c>
      <c r="M60" s="29">
        <f t="shared" si="1"/>
        <v>287</v>
      </c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</row>
    <row r="61" spans="1:52">
      <c r="A61" s="28" t="s">
        <v>54</v>
      </c>
      <c r="B61" s="29">
        <f>B15+B22+B41+B42+B43+B49+B52+B54</f>
        <v>24</v>
      </c>
      <c r="C61" s="29">
        <f>C15+C22+C41+C42+C43+C49+C52+C54</f>
        <v>6</v>
      </c>
      <c r="D61" s="29">
        <f>D15+D22+D41+D42+D43+D49+D52+D54</f>
        <v>30</v>
      </c>
      <c r="E61" s="29">
        <f t="shared" ref="E61:M61" si="2">E15+E22+E41+E42+E43+E49+E52+E54</f>
        <v>120</v>
      </c>
      <c r="F61" s="29">
        <f t="shared" si="2"/>
        <v>0</v>
      </c>
      <c r="G61" s="29">
        <f t="shared" si="2"/>
        <v>120</v>
      </c>
      <c r="H61" s="29">
        <f t="shared" si="2"/>
        <v>12</v>
      </c>
      <c r="I61" s="29">
        <f t="shared" si="2"/>
        <v>0</v>
      </c>
      <c r="J61" s="29">
        <f t="shared" si="2"/>
        <v>12</v>
      </c>
      <c r="K61" s="29">
        <f t="shared" si="2"/>
        <v>156</v>
      </c>
      <c r="L61" s="29">
        <f t="shared" si="2"/>
        <v>6</v>
      </c>
      <c r="M61" s="29">
        <f t="shared" si="2"/>
        <v>162</v>
      </c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</row>
    <row r="62" spans="1:52">
      <c r="A62" s="28" t="s">
        <v>55</v>
      </c>
      <c r="B62" s="29">
        <f>B29</f>
        <v>81</v>
      </c>
      <c r="C62" s="29">
        <f>C29</f>
        <v>122</v>
      </c>
      <c r="D62" s="29">
        <f>D29</f>
        <v>203</v>
      </c>
      <c r="E62" s="29">
        <f t="shared" ref="E62:M62" si="3">E29</f>
        <v>106</v>
      </c>
      <c r="F62" s="29">
        <f t="shared" si="3"/>
        <v>4</v>
      </c>
      <c r="G62" s="29">
        <f t="shared" si="3"/>
        <v>110</v>
      </c>
      <c r="H62" s="29">
        <f t="shared" si="3"/>
        <v>3</v>
      </c>
      <c r="I62" s="29">
        <f t="shared" si="3"/>
        <v>0</v>
      </c>
      <c r="J62" s="29">
        <f t="shared" si="3"/>
        <v>3</v>
      </c>
      <c r="K62" s="29">
        <f t="shared" si="3"/>
        <v>190</v>
      </c>
      <c r="L62" s="29">
        <f t="shared" si="3"/>
        <v>126</v>
      </c>
      <c r="M62" s="29">
        <f t="shared" si="3"/>
        <v>316</v>
      </c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</row>
    <row r="63" spans="1:52">
      <c r="A63" s="28" t="s">
        <v>56</v>
      </c>
      <c r="B63" s="29">
        <f>B17+B24+B34+B35+B40+B46</f>
        <v>37</v>
      </c>
      <c r="C63" s="29">
        <f>C17+C24+C34+C35+C40+C46</f>
        <v>25</v>
      </c>
      <c r="D63" s="29">
        <f>D17+D24+D34+D35+D40+D46</f>
        <v>62</v>
      </c>
      <c r="E63" s="29">
        <f t="shared" ref="E63:M63" si="4">E17+E24+E34+E35+E40+E46</f>
        <v>164</v>
      </c>
      <c r="F63" s="29">
        <f t="shared" si="4"/>
        <v>0</v>
      </c>
      <c r="G63" s="29">
        <f t="shared" si="4"/>
        <v>164</v>
      </c>
      <c r="H63" s="29">
        <f t="shared" si="4"/>
        <v>14</v>
      </c>
      <c r="I63" s="29">
        <f t="shared" si="4"/>
        <v>0</v>
      </c>
      <c r="J63" s="29">
        <f t="shared" si="4"/>
        <v>14</v>
      </c>
      <c r="K63" s="29">
        <f t="shared" si="4"/>
        <v>215</v>
      </c>
      <c r="L63" s="29">
        <f t="shared" si="4"/>
        <v>25</v>
      </c>
      <c r="M63" s="29">
        <f t="shared" si="4"/>
        <v>240</v>
      </c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</row>
    <row r="64" spans="1:52">
      <c r="A64" s="28" t="s">
        <v>57</v>
      </c>
      <c r="B64" s="29">
        <f>B13+B14+B16+B18+B20+B44+B53</f>
        <v>61</v>
      </c>
      <c r="C64" s="29">
        <f>C13+C14+C16+C18+C20+C44+C53</f>
        <v>60</v>
      </c>
      <c r="D64" s="29">
        <f>D13+D14+D16+D18+D20+D44+D53</f>
        <v>121</v>
      </c>
      <c r="E64" s="29">
        <f t="shared" ref="E64:M64" si="5">E13+E14+E16+E18+E20+E44+E53</f>
        <v>159</v>
      </c>
      <c r="F64" s="29">
        <f t="shared" si="5"/>
        <v>0</v>
      </c>
      <c r="G64" s="29">
        <f t="shared" si="5"/>
        <v>159</v>
      </c>
      <c r="H64" s="29">
        <f t="shared" si="5"/>
        <v>6</v>
      </c>
      <c r="I64" s="29">
        <f t="shared" si="5"/>
        <v>0</v>
      </c>
      <c r="J64" s="29">
        <f t="shared" si="5"/>
        <v>6</v>
      </c>
      <c r="K64" s="29">
        <f t="shared" si="5"/>
        <v>226</v>
      </c>
      <c r="L64" s="29">
        <f t="shared" si="5"/>
        <v>60</v>
      </c>
      <c r="M64" s="29">
        <f t="shared" si="5"/>
        <v>286</v>
      </c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</row>
    <row r="65" spans="1:52">
      <c r="A65" s="28" t="s">
        <v>58</v>
      </c>
      <c r="B65" s="29">
        <f>B10+B21+B25+B26+B32+B33</f>
        <v>49</v>
      </c>
      <c r="C65" s="29">
        <f>C10+C21+C25+C26+C32+C33</f>
        <v>26</v>
      </c>
      <c r="D65" s="29">
        <f>D10+D21+D25+D26+D32+D33</f>
        <v>75</v>
      </c>
      <c r="E65" s="29">
        <f t="shared" ref="E65:M65" si="6">E10+E21+E25+E26+E32+E33</f>
        <v>160</v>
      </c>
      <c r="F65" s="29">
        <f t="shared" si="6"/>
        <v>0</v>
      </c>
      <c r="G65" s="29">
        <f t="shared" si="6"/>
        <v>160</v>
      </c>
      <c r="H65" s="29">
        <f t="shared" si="6"/>
        <v>15</v>
      </c>
      <c r="I65" s="29">
        <f t="shared" si="6"/>
        <v>0</v>
      </c>
      <c r="J65" s="29">
        <f t="shared" si="6"/>
        <v>15</v>
      </c>
      <c r="K65" s="29">
        <f t="shared" si="6"/>
        <v>224</v>
      </c>
      <c r="L65" s="29">
        <f t="shared" si="6"/>
        <v>26</v>
      </c>
      <c r="M65" s="29">
        <f t="shared" si="6"/>
        <v>250</v>
      </c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</row>
    <row r="66" spans="1:52">
      <c r="A66" s="28" t="s">
        <v>59</v>
      </c>
      <c r="B66" s="29">
        <f>B27+B30+B36+B50+B51+B55</f>
        <v>43</v>
      </c>
      <c r="C66" s="29">
        <f>C27+C30+C36+C50+C51+C55</f>
        <v>21</v>
      </c>
      <c r="D66" s="29">
        <f>D27+D30+D36+D50+D51+D55</f>
        <v>64</v>
      </c>
      <c r="E66" s="29">
        <f t="shared" ref="E66:M66" si="7">E27+E30+E36+E50+E51+E55</f>
        <v>122</v>
      </c>
      <c r="F66" s="29">
        <f t="shared" si="7"/>
        <v>0</v>
      </c>
      <c r="G66" s="29">
        <f t="shared" si="7"/>
        <v>122</v>
      </c>
      <c r="H66" s="29">
        <f t="shared" si="7"/>
        <v>11</v>
      </c>
      <c r="I66" s="29">
        <f t="shared" si="7"/>
        <v>0</v>
      </c>
      <c r="J66" s="29">
        <f t="shared" si="7"/>
        <v>11</v>
      </c>
      <c r="K66" s="29">
        <f t="shared" si="7"/>
        <v>176</v>
      </c>
      <c r="L66" s="29">
        <f t="shared" si="7"/>
        <v>21</v>
      </c>
      <c r="M66" s="29">
        <f t="shared" si="7"/>
        <v>197</v>
      </c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</row>
    <row r="67" spans="1:52">
      <c r="A67" s="28" t="s">
        <v>60</v>
      </c>
      <c r="B67" s="29">
        <f>B11+B19+B28+B37+B45+B47+B48</f>
        <v>28</v>
      </c>
      <c r="C67" s="29">
        <f>C11+C19+C28+C37+C45+C47+C48</f>
        <v>9</v>
      </c>
      <c r="D67" s="29">
        <f>D11+D19+D28+D37+D45+D47+D48</f>
        <v>37</v>
      </c>
      <c r="E67" s="29">
        <f t="shared" ref="E67:M67" si="8">E11+E19+E28+E37+E45+E47+E48</f>
        <v>96</v>
      </c>
      <c r="F67" s="29">
        <f t="shared" si="8"/>
        <v>0</v>
      </c>
      <c r="G67" s="29">
        <f t="shared" si="8"/>
        <v>96</v>
      </c>
      <c r="H67" s="29">
        <f t="shared" si="8"/>
        <v>4</v>
      </c>
      <c r="I67" s="29">
        <f t="shared" si="8"/>
        <v>0</v>
      </c>
      <c r="J67" s="29">
        <f t="shared" si="8"/>
        <v>4</v>
      </c>
      <c r="K67" s="29">
        <f t="shared" si="8"/>
        <v>128</v>
      </c>
      <c r="L67" s="29">
        <f t="shared" si="8"/>
        <v>9</v>
      </c>
      <c r="M67" s="29">
        <f t="shared" si="8"/>
        <v>137</v>
      </c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</row>
    <row r="68" spans="1:52"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</row>
    <row r="69" spans="1:52">
      <c r="A69" s="31" t="s">
        <v>113</v>
      </c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</row>
    <row r="70" spans="1:52">
      <c r="A70" s="2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</row>
  </sheetData>
  <mergeCells count="10">
    <mergeCell ref="H57:J57"/>
    <mergeCell ref="K57:M57"/>
    <mergeCell ref="A57:A58"/>
    <mergeCell ref="B57:D57"/>
    <mergeCell ref="E57:G57"/>
    <mergeCell ref="H7:J7"/>
    <mergeCell ref="K7:M7"/>
    <mergeCell ref="B7:D7"/>
    <mergeCell ref="E7:G7"/>
    <mergeCell ref="A7:A8"/>
  </mergeCells>
  <hyperlinks>
    <hyperlink ref="M6" location="Contenido!A1" display="Contenido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0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5"/>
  <cols>
    <col min="1" max="1" width="52.85546875" style="6" customWidth="1"/>
    <col min="2" max="2" width="10" style="6" customWidth="1"/>
    <col min="3" max="3" width="10.5703125" style="6" customWidth="1"/>
    <col min="4" max="4" width="10.28515625" style="6" customWidth="1"/>
    <col min="5" max="5" width="10" style="6" customWidth="1"/>
    <col min="6" max="6" width="10.5703125" style="6" customWidth="1"/>
    <col min="7" max="7" width="10.28515625" style="6" customWidth="1"/>
    <col min="8" max="8" width="10" style="6" customWidth="1"/>
    <col min="9" max="9" width="10.5703125" style="6" customWidth="1"/>
    <col min="10" max="10" width="10.28515625" style="6" customWidth="1"/>
    <col min="11" max="11" width="10" style="6" customWidth="1"/>
    <col min="12" max="12" width="10.5703125" style="6" customWidth="1"/>
    <col min="13" max="13" width="10.28515625" style="6" customWidth="1"/>
    <col min="14" max="16384" width="11.42578125" style="32"/>
  </cols>
  <sheetData>
    <row r="1" spans="1:17" s="68" customFormat="1" ht="18">
      <c r="A1" s="64" t="s">
        <v>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7" s="68" customFormat="1" ht="20.25">
      <c r="A2" s="66" t="s">
        <v>96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7" s="68" customFormat="1" ht="18">
      <c r="A3" s="64" t="s">
        <v>116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7" s="68" customFormat="1" ht="18">
      <c r="A4" s="64" t="s">
        <v>107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7" s="68" customFormat="1" ht="18">
      <c r="A5" s="64" t="s">
        <v>75</v>
      </c>
      <c r="B5" s="69"/>
      <c r="C5" s="69"/>
      <c r="E5" s="69"/>
      <c r="F5" s="69"/>
      <c r="H5" s="69"/>
      <c r="I5" s="69"/>
      <c r="K5" s="69"/>
      <c r="L5" s="69"/>
    </row>
    <row r="6" spans="1:17" s="68" customFormat="1" ht="15.75" thickBot="1">
      <c r="A6" s="47"/>
      <c r="B6" s="47"/>
      <c r="C6" s="47"/>
      <c r="D6" s="70"/>
      <c r="E6" s="47"/>
      <c r="F6" s="47"/>
      <c r="G6" s="70"/>
      <c r="H6" s="47"/>
      <c r="I6" s="47"/>
      <c r="J6" s="70"/>
      <c r="K6" s="47"/>
      <c r="L6" s="47"/>
      <c r="M6" s="67" t="s">
        <v>78</v>
      </c>
    </row>
    <row r="7" spans="1:17" ht="16.5" customHeight="1" thickBot="1">
      <c r="A7" s="76" t="s">
        <v>103</v>
      </c>
      <c r="B7" s="75" t="s">
        <v>121</v>
      </c>
      <c r="C7" s="75"/>
      <c r="D7" s="75"/>
      <c r="E7" s="75" t="s">
        <v>92</v>
      </c>
      <c r="F7" s="75"/>
      <c r="G7" s="75"/>
      <c r="H7" s="75" t="s">
        <v>93</v>
      </c>
      <c r="I7" s="75"/>
      <c r="J7" s="75"/>
      <c r="K7" s="75" t="s">
        <v>69</v>
      </c>
      <c r="L7" s="75"/>
      <c r="M7" s="75"/>
    </row>
    <row r="8" spans="1:17" s="34" customFormat="1" ht="37.5" customHeight="1" thickBot="1">
      <c r="A8" s="76"/>
      <c r="B8" s="71" t="s">
        <v>94</v>
      </c>
      <c r="C8" s="71" t="s">
        <v>95</v>
      </c>
      <c r="D8" s="71" t="s">
        <v>65</v>
      </c>
      <c r="E8" s="71" t="s">
        <v>94</v>
      </c>
      <c r="F8" s="71" t="s">
        <v>95</v>
      </c>
      <c r="G8" s="71" t="s">
        <v>65</v>
      </c>
      <c r="H8" s="71" t="s">
        <v>94</v>
      </c>
      <c r="I8" s="71" t="s">
        <v>95</v>
      </c>
      <c r="J8" s="71" t="s">
        <v>65</v>
      </c>
      <c r="K8" s="71" t="s">
        <v>94</v>
      </c>
      <c r="L8" s="71" t="s">
        <v>95</v>
      </c>
      <c r="M8" s="71" t="s">
        <v>65</v>
      </c>
    </row>
    <row r="9" spans="1:17">
      <c r="A9" s="26" t="s">
        <v>2</v>
      </c>
      <c r="B9" s="37">
        <v>160556</v>
      </c>
      <c r="C9" s="37">
        <v>34280</v>
      </c>
      <c r="D9" s="37">
        <v>194836</v>
      </c>
      <c r="E9" s="37">
        <v>119814</v>
      </c>
      <c r="F9" s="37">
        <v>492</v>
      </c>
      <c r="G9" s="37">
        <v>120306</v>
      </c>
      <c r="H9" s="37">
        <v>1322</v>
      </c>
      <c r="I9" s="37"/>
      <c r="J9" s="37">
        <v>1322</v>
      </c>
      <c r="K9" s="37">
        <v>281692</v>
      </c>
      <c r="L9" s="37">
        <v>34772</v>
      </c>
      <c r="M9" s="37">
        <v>316464</v>
      </c>
      <c r="N9" s="35"/>
      <c r="O9" s="35"/>
      <c r="P9" s="35"/>
      <c r="Q9" s="35"/>
    </row>
    <row r="10" spans="1:17">
      <c r="A10" s="28" t="s">
        <v>7</v>
      </c>
      <c r="B10" s="29">
        <v>2210</v>
      </c>
      <c r="C10" s="29">
        <v>0</v>
      </c>
      <c r="D10" s="29">
        <v>2210</v>
      </c>
      <c r="E10" s="29">
        <v>2341</v>
      </c>
      <c r="F10" s="29"/>
      <c r="G10" s="29">
        <v>2341</v>
      </c>
      <c r="H10" s="29">
        <v>15</v>
      </c>
      <c r="I10" s="29"/>
      <c r="J10" s="29">
        <v>15</v>
      </c>
      <c r="K10" s="29">
        <v>4566</v>
      </c>
      <c r="L10" s="29">
        <v>0</v>
      </c>
      <c r="M10" s="29">
        <v>4566</v>
      </c>
      <c r="N10" s="35"/>
      <c r="O10" s="35"/>
      <c r="P10" s="35"/>
      <c r="Q10" s="35"/>
    </row>
    <row r="11" spans="1:17">
      <c r="A11" s="28" t="s">
        <v>8</v>
      </c>
      <c r="B11" s="29">
        <v>3568</v>
      </c>
      <c r="C11" s="29">
        <v>225</v>
      </c>
      <c r="D11" s="29">
        <v>3793</v>
      </c>
      <c r="E11" s="29">
        <v>1556</v>
      </c>
      <c r="F11" s="29"/>
      <c r="G11" s="29">
        <v>1556</v>
      </c>
      <c r="H11" s="29">
        <v>11</v>
      </c>
      <c r="I11" s="29"/>
      <c r="J11" s="29">
        <v>11</v>
      </c>
      <c r="K11" s="29">
        <v>5135</v>
      </c>
      <c r="L11" s="29">
        <v>225</v>
      </c>
      <c r="M11" s="29">
        <v>5360</v>
      </c>
      <c r="N11" s="35"/>
      <c r="O11" s="35"/>
      <c r="P11" s="35"/>
      <c r="Q11" s="35"/>
    </row>
    <row r="12" spans="1:17">
      <c r="A12" s="28" t="s">
        <v>9</v>
      </c>
      <c r="B12" s="29">
        <v>4092</v>
      </c>
      <c r="C12" s="29">
        <v>834</v>
      </c>
      <c r="D12" s="29">
        <v>4926</v>
      </c>
      <c r="E12" s="29">
        <v>4937</v>
      </c>
      <c r="F12" s="29"/>
      <c r="G12" s="29">
        <v>4937</v>
      </c>
      <c r="H12" s="29">
        <v>78</v>
      </c>
      <c r="I12" s="29"/>
      <c r="J12" s="29">
        <v>78</v>
      </c>
      <c r="K12" s="29">
        <v>9107</v>
      </c>
      <c r="L12" s="29">
        <v>834</v>
      </c>
      <c r="M12" s="29">
        <v>9941</v>
      </c>
      <c r="N12" s="35"/>
      <c r="O12" s="35"/>
      <c r="P12" s="35"/>
      <c r="Q12" s="35"/>
    </row>
    <row r="13" spans="1:17">
      <c r="A13" s="28" t="s">
        <v>10</v>
      </c>
      <c r="B13" s="29">
        <v>1523</v>
      </c>
      <c r="C13" s="29">
        <v>164</v>
      </c>
      <c r="D13" s="29">
        <v>1687</v>
      </c>
      <c r="E13" s="29">
        <v>1772</v>
      </c>
      <c r="F13" s="29"/>
      <c r="G13" s="29">
        <v>1772</v>
      </c>
      <c r="H13" s="29">
        <v>11</v>
      </c>
      <c r="I13" s="29"/>
      <c r="J13" s="29">
        <v>11</v>
      </c>
      <c r="K13" s="29">
        <v>3306</v>
      </c>
      <c r="L13" s="29">
        <v>164</v>
      </c>
      <c r="M13" s="29">
        <v>3470</v>
      </c>
      <c r="N13" s="35"/>
      <c r="O13" s="35"/>
      <c r="P13" s="35"/>
      <c r="Q13" s="35"/>
    </row>
    <row r="14" spans="1:17">
      <c r="A14" s="28" t="s">
        <v>11</v>
      </c>
      <c r="B14" s="29">
        <v>1698</v>
      </c>
      <c r="C14" s="29">
        <v>465</v>
      </c>
      <c r="D14" s="29">
        <v>2163</v>
      </c>
      <c r="E14" s="29">
        <v>3304</v>
      </c>
      <c r="F14" s="29"/>
      <c r="G14" s="29">
        <v>3304</v>
      </c>
      <c r="H14" s="29">
        <v>21</v>
      </c>
      <c r="I14" s="29"/>
      <c r="J14" s="29">
        <v>21</v>
      </c>
      <c r="K14" s="29">
        <v>5023</v>
      </c>
      <c r="L14" s="29">
        <v>465</v>
      </c>
      <c r="M14" s="29">
        <v>5488</v>
      </c>
      <c r="N14" s="35"/>
      <c r="O14" s="35"/>
      <c r="P14" s="35"/>
      <c r="Q14" s="35"/>
    </row>
    <row r="15" spans="1:17">
      <c r="A15" s="28" t="s">
        <v>12</v>
      </c>
      <c r="B15" s="29">
        <v>81</v>
      </c>
      <c r="C15" s="29">
        <v>0</v>
      </c>
      <c r="D15" s="29">
        <v>81</v>
      </c>
      <c r="E15" s="29">
        <v>266</v>
      </c>
      <c r="F15" s="29"/>
      <c r="G15" s="29">
        <v>266</v>
      </c>
      <c r="H15" s="29"/>
      <c r="I15" s="29"/>
      <c r="J15" s="29"/>
      <c r="K15" s="29">
        <v>347</v>
      </c>
      <c r="L15" s="29">
        <v>0</v>
      </c>
      <c r="M15" s="29">
        <v>347</v>
      </c>
      <c r="N15" s="35"/>
      <c r="O15" s="35"/>
      <c r="P15" s="35"/>
      <c r="Q15" s="35"/>
    </row>
    <row r="16" spans="1:17">
      <c r="A16" s="28" t="s">
        <v>13</v>
      </c>
      <c r="B16" s="29">
        <v>15848</v>
      </c>
      <c r="C16" s="29">
        <v>5000</v>
      </c>
      <c r="D16" s="29">
        <v>20848</v>
      </c>
      <c r="E16" s="29">
        <v>5852</v>
      </c>
      <c r="F16" s="29"/>
      <c r="G16" s="29">
        <v>5852</v>
      </c>
      <c r="H16" s="29"/>
      <c r="I16" s="29"/>
      <c r="J16" s="29"/>
      <c r="K16" s="29">
        <v>21700</v>
      </c>
      <c r="L16" s="29">
        <v>5000</v>
      </c>
      <c r="M16" s="29">
        <v>26700</v>
      </c>
      <c r="N16" s="35"/>
      <c r="O16" s="35"/>
      <c r="P16" s="35"/>
      <c r="Q16" s="35"/>
    </row>
    <row r="17" spans="1:17">
      <c r="A17" s="28" t="s">
        <v>14</v>
      </c>
      <c r="B17" s="29">
        <v>874</v>
      </c>
      <c r="C17" s="29">
        <v>0</v>
      </c>
      <c r="D17" s="29">
        <v>874</v>
      </c>
      <c r="E17" s="29">
        <v>960</v>
      </c>
      <c r="F17" s="29"/>
      <c r="G17" s="29">
        <v>960</v>
      </c>
      <c r="H17" s="29">
        <v>46</v>
      </c>
      <c r="I17" s="29"/>
      <c r="J17" s="29">
        <v>46</v>
      </c>
      <c r="K17" s="29">
        <v>1880</v>
      </c>
      <c r="L17" s="29">
        <v>0</v>
      </c>
      <c r="M17" s="29">
        <v>1880</v>
      </c>
      <c r="N17" s="35"/>
      <c r="O17" s="35"/>
      <c r="P17" s="35"/>
      <c r="Q17" s="35"/>
    </row>
    <row r="18" spans="1:17">
      <c r="A18" s="28" t="s">
        <v>15</v>
      </c>
      <c r="B18" s="29">
        <v>1275</v>
      </c>
      <c r="C18" s="29">
        <v>67</v>
      </c>
      <c r="D18" s="29">
        <v>1342</v>
      </c>
      <c r="E18" s="29">
        <v>3270</v>
      </c>
      <c r="F18" s="29"/>
      <c r="G18" s="29">
        <v>3270</v>
      </c>
      <c r="H18" s="29">
        <v>22</v>
      </c>
      <c r="I18" s="29"/>
      <c r="J18" s="29">
        <v>22</v>
      </c>
      <c r="K18" s="29">
        <v>4567</v>
      </c>
      <c r="L18" s="29">
        <v>67</v>
      </c>
      <c r="M18" s="29">
        <v>4634</v>
      </c>
      <c r="N18" s="35"/>
      <c r="O18" s="35"/>
      <c r="P18" s="35"/>
      <c r="Q18" s="35"/>
    </row>
    <row r="19" spans="1:17">
      <c r="A19" s="28" t="s">
        <v>16</v>
      </c>
      <c r="B19" s="29">
        <v>287</v>
      </c>
      <c r="C19" s="29">
        <v>0</v>
      </c>
      <c r="D19" s="29">
        <v>287</v>
      </c>
      <c r="E19" s="29">
        <v>447</v>
      </c>
      <c r="F19" s="29"/>
      <c r="G19" s="29">
        <v>447</v>
      </c>
      <c r="H19" s="29"/>
      <c r="I19" s="29"/>
      <c r="J19" s="29"/>
      <c r="K19" s="29">
        <v>734</v>
      </c>
      <c r="L19" s="29">
        <v>0</v>
      </c>
      <c r="M19" s="29">
        <v>734</v>
      </c>
      <c r="N19" s="35"/>
      <c r="O19" s="35"/>
      <c r="P19" s="35"/>
      <c r="Q19" s="35"/>
    </row>
    <row r="20" spans="1:17">
      <c r="A20" s="28" t="s">
        <v>17</v>
      </c>
      <c r="B20" s="29">
        <v>2991</v>
      </c>
      <c r="C20" s="29">
        <v>560</v>
      </c>
      <c r="D20" s="29">
        <v>3551</v>
      </c>
      <c r="E20" s="29">
        <v>1648</v>
      </c>
      <c r="F20" s="29"/>
      <c r="G20" s="29">
        <v>1648</v>
      </c>
      <c r="H20" s="29"/>
      <c r="I20" s="29"/>
      <c r="J20" s="29"/>
      <c r="K20" s="29">
        <v>4639</v>
      </c>
      <c r="L20" s="29">
        <v>560</v>
      </c>
      <c r="M20" s="29">
        <v>5199</v>
      </c>
      <c r="N20" s="35"/>
      <c r="O20" s="35"/>
      <c r="P20" s="35"/>
      <c r="Q20" s="35"/>
    </row>
    <row r="21" spans="1:17">
      <c r="A21" s="28" t="s">
        <v>18</v>
      </c>
      <c r="B21" s="29">
        <v>1040</v>
      </c>
      <c r="C21" s="29">
        <v>76</v>
      </c>
      <c r="D21" s="29">
        <v>1116</v>
      </c>
      <c r="E21" s="29">
        <v>442</v>
      </c>
      <c r="F21" s="29"/>
      <c r="G21" s="29">
        <v>442</v>
      </c>
      <c r="H21" s="29"/>
      <c r="I21" s="29"/>
      <c r="J21" s="29"/>
      <c r="K21" s="29">
        <v>1482</v>
      </c>
      <c r="L21" s="29">
        <v>76</v>
      </c>
      <c r="M21" s="29">
        <v>1558</v>
      </c>
      <c r="N21" s="35"/>
      <c r="O21" s="35"/>
      <c r="P21" s="35"/>
      <c r="Q21" s="35"/>
    </row>
    <row r="22" spans="1:17">
      <c r="A22" s="28" t="s">
        <v>19</v>
      </c>
      <c r="B22" s="29">
        <v>530</v>
      </c>
      <c r="C22" s="29">
        <v>0</v>
      </c>
      <c r="D22" s="29">
        <v>530</v>
      </c>
      <c r="E22" s="29">
        <v>1222</v>
      </c>
      <c r="F22" s="29"/>
      <c r="G22" s="29">
        <v>1222</v>
      </c>
      <c r="H22" s="29"/>
      <c r="I22" s="29"/>
      <c r="J22" s="29"/>
      <c r="K22" s="29">
        <v>1752</v>
      </c>
      <c r="L22" s="29">
        <v>0</v>
      </c>
      <c r="M22" s="29">
        <v>1752</v>
      </c>
      <c r="N22" s="35"/>
      <c r="O22" s="35"/>
      <c r="P22" s="35"/>
      <c r="Q22" s="35"/>
    </row>
    <row r="23" spans="1:17">
      <c r="A23" s="28" t="s">
        <v>20</v>
      </c>
      <c r="B23" s="29">
        <v>4316</v>
      </c>
      <c r="C23" s="29">
        <v>396</v>
      </c>
      <c r="D23" s="29">
        <v>4712</v>
      </c>
      <c r="E23" s="29">
        <v>4106</v>
      </c>
      <c r="F23" s="29"/>
      <c r="G23" s="29">
        <v>4106</v>
      </c>
      <c r="H23" s="29">
        <v>224</v>
      </c>
      <c r="I23" s="29"/>
      <c r="J23" s="29">
        <v>224</v>
      </c>
      <c r="K23" s="29">
        <v>8646</v>
      </c>
      <c r="L23" s="29">
        <v>396</v>
      </c>
      <c r="M23" s="29">
        <v>9042</v>
      </c>
      <c r="N23" s="35"/>
      <c r="O23" s="35"/>
      <c r="P23" s="35"/>
      <c r="Q23" s="35"/>
    </row>
    <row r="24" spans="1:17">
      <c r="A24" s="28" t="s">
        <v>21</v>
      </c>
      <c r="B24" s="29">
        <v>4800</v>
      </c>
      <c r="C24" s="29">
        <v>780</v>
      </c>
      <c r="D24" s="29">
        <v>5580</v>
      </c>
      <c r="E24" s="29">
        <v>4766</v>
      </c>
      <c r="F24" s="29"/>
      <c r="G24" s="29">
        <v>4766</v>
      </c>
      <c r="H24" s="29">
        <v>51</v>
      </c>
      <c r="I24" s="29"/>
      <c r="J24" s="29">
        <v>51</v>
      </c>
      <c r="K24" s="29">
        <v>9617</v>
      </c>
      <c r="L24" s="29">
        <v>780</v>
      </c>
      <c r="M24" s="29">
        <v>10397</v>
      </c>
      <c r="N24" s="35"/>
      <c r="O24" s="35"/>
      <c r="P24" s="35"/>
      <c r="Q24" s="35"/>
    </row>
    <row r="25" spans="1:17">
      <c r="A25" s="28" t="s">
        <v>22</v>
      </c>
      <c r="B25" s="29">
        <v>317</v>
      </c>
      <c r="C25" s="29">
        <v>0</v>
      </c>
      <c r="D25" s="29">
        <v>317</v>
      </c>
      <c r="E25" s="29">
        <v>705</v>
      </c>
      <c r="F25" s="29"/>
      <c r="G25" s="29">
        <v>705</v>
      </c>
      <c r="H25" s="29"/>
      <c r="I25" s="29"/>
      <c r="J25" s="29"/>
      <c r="K25" s="29">
        <v>1022</v>
      </c>
      <c r="L25" s="29">
        <v>0</v>
      </c>
      <c r="M25" s="29">
        <v>1022</v>
      </c>
      <c r="N25" s="35"/>
      <c r="O25" s="35"/>
      <c r="P25" s="35"/>
      <c r="Q25" s="35"/>
    </row>
    <row r="26" spans="1:17">
      <c r="A26" s="28" t="s">
        <v>23</v>
      </c>
      <c r="B26" s="29">
        <v>17551</v>
      </c>
      <c r="C26" s="29">
        <v>3285</v>
      </c>
      <c r="D26" s="29">
        <v>20836</v>
      </c>
      <c r="E26" s="29">
        <v>9560</v>
      </c>
      <c r="F26" s="29"/>
      <c r="G26" s="29">
        <v>9560</v>
      </c>
      <c r="H26" s="29">
        <v>32</v>
      </c>
      <c r="I26" s="29"/>
      <c r="J26" s="29">
        <v>32</v>
      </c>
      <c r="K26" s="29">
        <v>27143</v>
      </c>
      <c r="L26" s="29">
        <v>3285</v>
      </c>
      <c r="M26" s="29">
        <v>30428</v>
      </c>
      <c r="N26" s="35"/>
      <c r="O26" s="35"/>
      <c r="P26" s="35"/>
      <c r="Q26" s="35"/>
    </row>
    <row r="27" spans="1:17">
      <c r="A27" s="28" t="s">
        <v>24</v>
      </c>
      <c r="B27" s="29">
        <v>1144</v>
      </c>
      <c r="C27" s="29">
        <v>0</v>
      </c>
      <c r="D27" s="29">
        <v>1144</v>
      </c>
      <c r="E27" s="29">
        <v>883</v>
      </c>
      <c r="F27" s="29"/>
      <c r="G27" s="29">
        <v>883</v>
      </c>
      <c r="H27" s="29"/>
      <c r="I27" s="29"/>
      <c r="J27" s="29"/>
      <c r="K27" s="29">
        <v>2027</v>
      </c>
      <c r="L27" s="29">
        <v>0</v>
      </c>
      <c r="M27" s="29">
        <v>2027</v>
      </c>
      <c r="N27" s="35"/>
      <c r="O27" s="35"/>
      <c r="P27" s="35"/>
      <c r="Q27" s="35"/>
    </row>
    <row r="28" spans="1:17">
      <c r="A28" s="28" t="s">
        <v>25</v>
      </c>
      <c r="B28" s="29">
        <v>731</v>
      </c>
      <c r="C28" s="29">
        <v>0</v>
      </c>
      <c r="D28" s="29">
        <v>731</v>
      </c>
      <c r="E28" s="29">
        <v>1610</v>
      </c>
      <c r="F28" s="29"/>
      <c r="G28" s="29">
        <v>1610</v>
      </c>
      <c r="H28" s="29">
        <v>18</v>
      </c>
      <c r="I28" s="29"/>
      <c r="J28" s="29">
        <v>18</v>
      </c>
      <c r="K28" s="29">
        <v>2359</v>
      </c>
      <c r="L28" s="29">
        <v>0</v>
      </c>
      <c r="M28" s="29">
        <v>2359</v>
      </c>
      <c r="N28" s="35"/>
      <c r="O28" s="35"/>
      <c r="P28" s="35"/>
      <c r="Q28" s="35"/>
    </row>
    <row r="29" spans="1:17">
      <c r="A29" s="28" t="s">
        <v>26</v>
      </c>
      <c r="B29" s="29">
        <v>44138</v>
      </c>
      <c r="C29" s="29">
        <v>16999</v>
      </c>
      <c r="D29" s="29">
        <v>61137</v>
      </c>
      <c r="E29" s="29">
        <v>22032</v>
      </c>
      <c r="F29" s="29">
        <v>492</v>
      </c>
      <c r="G29" s="29">
        <v>22524</v>
      </c>
      <c r="H29" s="29">
        <v>42</v>
      </c>
      <c r="I29" s="29"/>
      <c r="J29" s="29">
        <v>42</v>
      </c>
      <c r="K29" s="29">
        <v>66212</v>
      </c>
      <c r="L29" s="29">
        <v>17491</v>
      </c>
      <c r="M29" s="29">
        <v>83703</v>
      </c>
      <c r="N29" s="35"/>
      <c r="O29" s="35"/>
      <c r="P29" s="35"/>
      <c r="Q29" s="35"/>
    </row>
    <row r="30" spans="1:17">
      <c r="A30" s="28" t="s">
        <v>27</v>
      </c>
      <c r="B30" s="29">
        <v>2238</v>
      </c>
      <c r="C30" s="29">
        <v>249</v>
      </c>
      <c r="D30" s="29">
        <v>2487</v>
      </c>
      <c r="E30" s="29">
        <v>271</v>
      </c>
      <c r="F30" s="29"/>
      <c r="G30" s="29">
        <v>271</v>
      </c>
      <c r="H30" s="29"/>
      <c r="I30" s="29"/>
      <c r="J30" s="29"/>
      <c r="K30" s="29">
        <v>2509</v>
      </c>
      <c r="L30" s="29">
        <v>249</v>
      </c>
      <c r="M30" s="29">
        <v>2758</v>
      </c>
      <c r="N30" s="35"/>
      <c r="O30" s="35"/>
      <c r="P30" s="35"/>
      <c r="Q30" s="35"/>
    </row>
    <row r="31" spans="1:17">
      <c r="A31" s="28" t="s">
        <v>28</v>
      </c>
      <c r="B31" s="29">
        <v>311</v>
      </c>
      <c r="C31" s="29">
        <v>52</v>
      </c>
      <c r="D31" s="29">
        <v>363</v>
      </c>
      <c r="E31" s="29">
        <v>861</v>
      </c>
      <c r="F31" s="29"/>
      <c r="G31" s="29">
        <v>861</v>
      </c>
      <c r="H31" s="29">
        <v>9</v>
      </c>
      <c r="I31" s="29"/>
      <c r="J31" s="29">
        <v>9</v>
      </c>
      <c r="K31" s="29">
        <v>1181</v>
      </c>
      <c r="L31" s="29">
        <v>52</v>
      </c>
      <c r="M31" s="29">
        <v>1233</v>
      </c>
      <c r="N31" s="35"/>
      <c r="O31" s="35"/>
      <c r="P31" s="35"/>
      <c r="Q31" s="35"/>
    </row>
    <row r="32" spans="1:17">
      <c r="A32" s="28" t="s">
        <v>29</v>
      </c>
      <c r="B32" s="29">
        <v>3162</v>
      </c>
      <c r="C32" s="29">
        <v>58</v>
      </c>
      <c r="D32" s="29">
        <v>3220</v>
      </c>
      <c r="E32" s="29">
        <v>4122</v>
      </c>
      <c r="F32" s="29"/>
      <c r="G32" s="29">
        <v>4122</v>
      </c>
      <c r="H32" s="29">
        <v>132</v>
      </c>
      <c r="I32" s="29"/>
      <c r="J32" s="29">
        <v>132</v>
      </c>
      <c r="K32" s="29">
        <v>7416</v>
      </c>
      <c r="L32" s="29">
        <v>58</v>
      </c>
      <c r="M32" s="29">
        <v>7474</v>
      </c>
      <c r="N32" s="35"/>
      <c r="O32" s="35"/>
      <c r="P32" s="35"/>
      <c r="Q32" s="35"/>
    </row>
    <row r="33" spans="1:17">
      <c r="A33" s="28" t="s">
        <v>30</v>
      </c>
      <c r="B33" s="29">
        <v>743</v>
      </c>
      <c r="C33" s="29">
        <v>0</v>
      </c>
      <c r="D33" s="29">
        <v>743</v>
      </c>
      <c r="E33" s="29">
        <v>225</v>
      </c>
      <c r="F33" s="29"/>
      <c r="G33" s="29">
        <v>225</v>
      </c>
      <c r="H33" s="29"/>
      <c r="I33" s="29"/>
      <c r="J33" s="29"/>
      <c r="K33" s="29">
        <v>968</v>
      </c>
      <c r="L33" s="29">
        <v>0</v>
      </c>
      <c r="M33" s="29">
        <v>968</v>
      </c>
      <c r="N33" s="35"/>
      <c r="O33" s="35"/>
      <c r="P33" s="35"/>
      <c r="Q33" s="35"/>
    </row>
    <row r="34" spans="1:17">
      <c r="A34" s="28" t="s">
        <v>31</v>
      </c>
      <c r="B34" s="29">
        <v>2264</v>
      </c>
      <c r="C34" s="29">
        <v>263</v>
      </c>
      <c r="D34" s="29">
        <v>2527</v>
      </c>
      <c r="E34" s="29">
        <v>1381</v>
      </c>
      <c r="F34" s="29"/>
      <c r="G34" s="29">
        <v>1381</v>
      </c>
      <c r="H34" s="29"/>
      <c r="I34" s="29"/>
      <c r="J34" s="29"/>
      <c r="K34" s="29">
        <v>3645</v>
      </c>
      <c r="L34" s="29">
        <v>263</v>
      </c>
      <c r="M34" s="29">
        <v>3908</v>
      </c>
      <c r="N34" s="35"/>
      <c r="O34" s="35"/>
      <c r="P34" s="35"/>
      <c r="Q34" s="35"/>
    </row>
    <row r="35" spans="1:17">
      <c r="A35" s="28" t="s">
        <v>32</v>
      </c>
      <c r="B35" s="29">
        <v>1072</v>
      </c>
      <c r="C35" s="29">
        <v>80</v>
      </c>
      <c r="D35" s="29">
        <v>1152</v>
      </c>
      <c r="E35" s="29">
        <v>2329</v>
      </c>
      <c r="F35" s="29"/>
      <c r="G35" s="29">
        <v>2329</v>
      </c>
      <c r="H35" s="29"/>
      <c r="I35" s="29"/>
      <c r="J35" s="29"/>
      <c r="K35" s="29">
        <v>3401</v>
      </c>
      <c r="L35" s="29">
        <v>80</v>
      </c>
      <c r="M35" s="29">
        <v>3481</v>
      </c>
      <c r="N35" s="35"/>
      <c r="O35" s="35"/>
      <c r="P35" s="35"/>
      <c r="Q35" s="35"/>
    </row>
    <row r="36" spans="1:17">
      <c r="A36" s="28" t="s">
        <v>33</v>
      </c>
      <c r="B36" s="29">
        <v>8196</v>
      </c>
      <c r="C36" s="29">
        <v>1616</v>
      </c>
      <c r="D36" s="29">
        <v>9812</v>
      </c>
      <c r="E36" s="29">
        <v>4126</v>
      </c>
      <c r="F36" s="29"/>
      <c r="G36" s="29">
        <v>4126</v>
      </c>
      <c r="H36" s="29">
        <v>58</v>
      </c>
      <c r="I36" s="29"/>
      <c r="J36" s="29">
        <v>58</v>
      </c>
      <c r="K36" s="29">
        <v>12380</v>
      </c>
      <c r="L36" s="29">
        <v>1616</v>
      </c>
      <c r="M36" s="29">
        <v>13996</v>
      </c>
      <c r="N36" s="35"/>
      <c r="O36" s="35"/>
      <c r="P36" s="35"/>
      <c r="Q36" s="35"/>
    </row>
    <row r="37" spans="1:17">
      <c r="A37" s="28" t="s">
        <v>34</v>
      </c>
      <c r="B37" s="29">
        <v>2872</v>
      </c>
      <c r="C37" s="29">
        <v>415</v>
      </c>
      <c r="D37" s="29">
        <v>3287</v>
      </c>
      <c r="E37" s="29">
        <v>1413</v>
      </c>
      <c r="F37" s="29"/>
      <c r="G37" s="29">
        <v>1413</v>
      </c>
      <c r="H37" s="29"/>
      <c r="I37" s="29"/>
      <c r="J37" s="29"/>
      <c r="K37" s="29">
        <v>4285</v>
      </c>
      <c r="L37" s="29">
        <v>415</v>
      </c>
      <c r="M37" s="29">
        <v>4700</v>
      </c>
      <c r="N37" s="35"/>
      <c r="O37" s="35"/>
      <c r="P37" s="35"/>
      <c r="Q37" s="35"/>
    </row>
    <row r="38" spans="1:17">
      <c r="A38" s="28" t="s">
        <v>35</v>
      </c>
      <c r="B38" s="29">
        <v>537</v>
      </c>
      <c r="C38" s="29">
        <v>0</v>
      </c>
      <c r="D38" s="29">
        <v>537</v>
      </c>
      <c r="E38" s="29">
        <v>1665</v>
      </c>
      <c r="F38" s="29"/>
      <c r="G38" s="29">
        <v>1665</v>
      </c>
      <c r="H38" s="29">
        <v>19</v>
      </c>
      <c r="I38" s="29"/>
      <c r="J38" s="29">
        <v>19</v>
      </c>
      <c r="K38" s="29">
        <v>2221</v>
      </c>
      <c r="L38" s="29">
        <v>0</v>
      </c>
      <c r="M38" s="29">
        <v>2221</v>
      </c>
      <c r="N38" s="35"/>
      <c r="O38" s="35"/>
      <c r="P38" s="35"/>
      <c r="Q38" s="35"/>
    </row>
    <row r="39" spans="1:17">
      <c r="A39" s="28" t="s">
        <v>36</v>
      </c>
      <c r="B39" s="29">
        <v>1733</v>
      </c>
      <c r="C39" s="29">
        <v>96</v>
      </c>
      <c r="D39" s="29">
        <v>1829</v>
      </c>
      <c r="E39" s="29">
        <v>4422</v>
      </c>
      <c r="F39" s="29"/>
      <c r="G39" s="29">
        <v>4422</v>
      </c>
      <c r="H39" s="29">
        <v>271</v>
      </c>
      <c r="I39" s="29"/>
      <c r="J39" s="29">
        <v>271</v>
      </c>
      <c r="K39" s="29">
        <v>6426</v>
      </c>
      <c r="L39" s="29">
        <v>96</v>
      </c>
      <c r="M39" s="29">
        <v>6522</v>
      </c>
      <c r="N39" s="35"/>
      <c r="O39" s="35"/>
      <c r="P39" s="35"/>
      <c r="Q39" s="35"/>
    </row>
    <row r="40" spans="1:17">
      <c r="A40" s="28" t="s">
        <v>37</v>
      </c>
      <c r="B40" s="29">
        <v>3439</v>
      </c>
      <c r="C40" s="29">
        <v>751</v>
      </c>
      <c r="D40" s="29">
        <v>4190</v>
      </c>
      <c r="E40" s="29">
        <v>1858</v>
      </c>
      <c r="F40" s="29"/>
      <c r="G40" s="29">
        <v>1858</v>
      </c>
      <c r="H40" s="29">
        <v>7</v>
      </c>
      <c r="I40" s="29"/>
      <c r="J40" s="29">
        <v>7</v>
      </c>
      <c r="K40" s="29">
        <v>5304</v>
      </c>
      <c r="L40" s="29">
        <v>751</v>
      </c>
      <c r="M40" s="29">
        <v>6055</v>
      </c>
      <c r="N40" s="35"/>
      <c r="O40" s="35"/>
      <c r="P40" s="35"/>
      <c r="Q40" s="35"/>
    </row>
    <row r="41" spans="1:17">
      <c r="A41" s="28" t="s">
        <v>38</v>
      </c>
      <c r="B41" s="29">
        <v>2835</v>
      </c>
      <c r="C41" s="29">
        <v>203</v>
      </c>
      <c r="D41" s="29">
        <v>3038</v>
      </c>
      <c r="E41" s="29">
        <v>2602</v>
      </c>
      <c r="F41" s="29"/>
      <c r="G41" s="29">
        <v>2602</v>
      </c>
      <c r="H41" s="29"/>
      <c r="I41" s="29"/>
      <c r="J41" s="29"/>
      <c r="K41" s="29">
        <v>5437</v>
      </c>
      <c r="L41" s="29">
        <v>203</v>
      </c>
      <c r="M41" s="29">
        <v>5640</v>
      </c>
      <c r="N41" s="35"/>
      <c r="O41" s="35"/>
      <c r="P41" s="35"/>
      <c r="Q41" s="35"/>
    </row>
    <row r="42" spans="1:17">
      <c r="A42" s="28" t="s">
        <v>39</v>
      </c>
      <c r="B42" s="29">
        <v>3448</v>
      </c>
      <c r="C42" s="29">
        <v>273</v>
      </c>
      <c r="D42" s="29">
        <v>3721</v>
      </c>
      <c r="E42" s="29">
        <v>3729</v>
      </c>
      <c r="F42" s="29"/>
      <c r="G42" s="29">
        <v>3729</v>
      </c>
      <c r="H42" s="29">
        <v>20</v>
      </c>
      <c r="I42" s="29"/>
      <c r="J42" s="29">
        <v>20</v>
      </c>
      <c r="K42" s="29">
        <v>7197</v>
      </c>
      <c r="L42" s="29">
        <v>273</v>
      </c>
      <c r="M42" s="29">
        <v>7470</v>
      </c>
      <c r="N42" s="35"/>
      <c r="O42" s="35"/>
      <c r="P42" s="35"/>
      <c r="Q42" s="35"/>
    </row>
    <row r="43" spans="1:17">
      <c r="A43" s="28" t="s">
        <v>40</v>
      </c>
      <c r="B43" s="29">
        <v>247</v>
      </c>
      <c r="C43" s="29">
        <v>0</v>
      </c>
      <c r="D43" s="29">
        <v>247</v>
      </c>
      <c r="E43" s="29">
        <v>90</v>
      </c>
      <c r="F43" s="29"/>
      <c r="G43" s="29">
        <v>90</v>
      </c>
      <c r="H43" s="29"/>
      <c r="I43" s="29"/>
      <c r="J43" s="29"/>
      <c r="K43" s="29">
        <v>337</v>
      </c>
      <c r="L43" s="29">
        <v>0</v>
      </c>
      <c r="M43" s="29">
        <v>337</v>
      </c>
      <c r="N43" s="35"/>
      <c r="O43" s="35"/>
      <c r="P43" s="35"/>
      <c r="Q43" s="35"/>
    </row>
    <row r="44" spans="1:17">
      <c r="A44" s="28" t="s">
        <v>41</v>
      </c>
      <c r="B44" s="29">
        <v>1822</v>
      </c>
      <c r="C44" s="29">
        <v>75</v>
      </c>
      <c r="D44" s="29">
        <v>1897</v>
      </c>
      <c r="E44" s="29">
        <v>2685</v>
      </c>
      <c r="F44" s="29"/>
      <c r="G44" s="29">
        <v>2685</v>
      </c>
      <c r="H44" s="29">
        <v>19</v>
      </c>
      <c r="I44" s="29"/>
      <c r="J44" s="29">
        <v>19</v>
      </c>
      <c r="K44" s="29">
        <v>4526</v>
      </c>
      <c r="L44" s="29">
        <v>75</v>
      </c>
      <c r="M44" s="29">
        <v>4601</v>
      </c>
      <c r="N44" s="35"/>
      <c r="O44" s="35"/>
      <c r="P44" s="35"/>
      <c r="Q44" s="35"/>
    </row>
    <row r="45" spans="1:17">
      <c r="A45" s="28" t="s">
        <v>42</v>
      </c>
      <c r="B45" s="29">
        <v>243</v>
      </c>
      <c r="C45" s="29">
        <v>0</v>
      </c>
      <c r="D45" s="29">
        <v>243</v>
      </c>
      <c r="E45" s="29">
        <v>44</v>
      </c>
      <c r="F45" s="29"/>
      <c r="G45" s="29">
        <v>44</v>
      </c>
      <c r="H45" s="29"/>
      <c r="I45" s="29"/>
      <c r="J45" s="29"/>
      <c r="K45" s="29">
        <v>287</v>
      </c>
      <c r="L45" s="29">
        <v>0</v>
      </c>
      <c r="M45" s="29">
        <v>287</v>
      </c>
      <c r="N45" s="35"/>
      <c r="O45" s="35"/>
      <c r="P45" s="35"/>
      <c r="Q45" s="35"/>
    </row>
    <row r="46" spans="1:17">
      <c r="A46" s="28" t="s">
        <v>43</v>
      </c>
      <c r="B46" s="29">
        <v>3998</v>
      </c>
      <c r="C46" s="29">
        <v>545</v>
      </c>
      <c r="D46" s="29">
        <v>4543</v>
      </c>
      <c r="E46" s="29">
        <v>7084</v>
      </c>
      <c r="F46" s="29"/>
      <c r="G46" s="29">
        <v>7084</v>
      </c>
      <c r="H46" s="29">
        <v>30</v>
      </c>
      <c r="I46" s="29"/>
      <c r="J46" s="29">
        <v>30</v>
      </c>
      <c r="K46" s="29">
        <v>11112</v>
      </c>
      <c r="L46" s="29">
        <v>545</v>
      </c>
      <c r="M46" s="29">
        <v>11657</v>
      </c>
      <c r="N46" s="35"/>
      <c r="O46" s="35"/>
      <c r="P46" s="35"/>
      <c r="Q46" s="35"/>
    </row>
    <row r="47" spans="1:17">
      <c r="A47" s="28" t="s">
        <v>44</v>
      </c>
      <c r="B47" s="29">
        <v>204</v>
      </c>
      <c r="C47" s="29">
        <v>0</v>
      </c>
      <c r="D47" s="29">
        <v>204</v>
      </c>
      <c r="E47" s="29">
        <v>462</v>
      </c>
      <c r="F47" s="29"/>
      <c r="G47" s="29">
        <v>462</v>
      </c>
      <c r="H47" s="29"/>
      <c r="I47" s="29"/>
      <c r="J47" s="29"/>
      <c r="K47" s="29">
        <v>666</v>
      </c>
      <c r="L47" s="29">
        <v>0</v>
      </c>
      <c r="M47" s="29">
        <v>666</v>
      </c>
      <c r="N47" s="35"/>
      <c r="O47" s="35"/>
      <c r="P47" s="35"/>
      <c r="Q47" s="35"/>
    </row>
    <row r="48" spans="1:17">
      <c r="A48" s="28" t="s">
        <v>45</v>
      </c>
      <c r="B48" s="29">
        <v>763</v>
      </c>
      <c r="C48" s="29">
        <v>16</v>
      </c>
      <c r="D48" s="29">
        <v>779</v>
      </c>
      <c r="E48" s="29">
        <v>901</v>
      </c>
      <c r="F48" s="29"/>
      <c r="G48" s="29">
        <v>901</v>
      </c>
      <c r="H48" s="29">
        <v>4</v>
      </c>
      <c r="I48" s="29"/>
      <c r="J48" s="29">
        <v>4</v>
      </c>
      <c r="K48" s="29">
        <v>1668</v>
      </c>
      <c r="L48" s="29">
        <v>16</v>
      </c>
      <c r="M48" s="29">
        <v>1684</v>
      </c>
      <c r="N48" s="35"/>
      <c r="O48" s="35"/>
      <c r="P48" s="35"/>
      <c r="Q48" s="35"/>
    </row>
    <row r="49" spans="1:52">
      <c r="A49" s="28" t="s">
        <v>46</v>
      </c>
      <c r="B49" s="29">
        <v>950</v>
      </c>
      <c r="C49" s="29">
        <v>0</v>
      </c>
      <c r="D49" s="29">
        <v>950</v>
      </c>
      <c r="E49" s="29">
        <v>265</v>
      </c>
      <c r="F49" s="29"/>
      <c r="G49" s="29">
        <v>265</v>
      </c>
      <c r="H49" s="29">
        <v>15</v>
      </c>
      <c r="I49" s="29"/>
      <c r="J49" s="29">
        <v>15</v>
      </c>
      <c r="K49" s="29">
        <v>1230</v>
      </c>
      <c r="L49" s="29">
        <v>0</v>
      </c>
      <c r="M49" s="29">
        <v>1230</v>
      </c>
      <c r="N49" s="35"/>
      <c r="O49" s="35"/>
      <c r="P49" s="35"/>
      <c r="Q49" s="35"/>
    </row>
    <row r="50" spans="1:52">
      <c r="A50" s="28" t="s">
        <v>47</v>
      </c>
      <c r="B50" s="29">
        <v>1945</v>
      </c>
      <c r="C50" s="29">
        <v>363</v>
      </c>
      <c r="D50" s="29">
        <v>2308</v>
      </c>
      <c r="E50" s="29">
        <v>409</v>
      </c>
      <c r="F50" s="29"/>
      <c r="G50" s="29">
        <v>409</v>
      </c>
      <c r="H50" s="29">
        <v>7</v>
      </c>
      <c r="I50" s="29"/>
      <c r="J50" s="29">
        <v>7</v>
      </c>
      <c r="K50" s="29">
        <v>2361</v>
      </c>
      <c r="L50" s="29">
        <v>363</v>
      </c>
      <c r="M50" s="29">
        <v>2724</v>
      </c>
      <c r="N50" s="35"/>
      <c r="O50" s="35"/>
      <c r="P50" s="35"/>
      <c r="Q50" s="35"/>
    </row>
    <row r="51" spans="1:52">
      <c r="A51" s="28" t="s">
        <v>48</v>
      </c>
      <c r="B51" s="29">
        <v>3722</v>
      </c>
      <c r="C51" s="29">
        <v>164</v>
      </c>
      <c r="D51" s="29">
        <v>3886</v>
      </c>
      <c r="E51" s="29">
        <v>3266</v>
      </c>
      <c r="F51" s="29"/>
      <c r="G51" s="29">
        <v>3266</v>
      </c>
      <c r="H51" s="29">
        <v>72</v>
      </c>
      <c r="I51" s="29"/>
      <c r="J51" s="29">
        <v>72</v>
      </c>
      <c r="K51" s="29">
        <v>7060</v>
      </c>
      <c r="L51" s="29">
        <v>164</v>
      </c>
      <c r="M51" s="29">
        <v>7224</v>
      </c>
      <c r="N51" s="35"/>
      <c r="O51" s="35"/>
      <c r="P51" s="35"/>
      <c r="Q51" s="35"/>
    </row>
    <row r="52" spans="1:52">
      <c r="A52" s="28" t="s">
        <v>49</v>
      </c>
      <c r="B52" s="29">
        <v>643</v>
      </c>
      <c r="C52" s="29">
        <v>0</v>
      </c>
      <c r="D52" s="29">
        <v>643</v>
      </c>
      <c r="E52" s="29">
        <v>572</v>
      </c>
      <c r="F52" s="29"/>
      <c r="G52" s="29">
        <v>572</v>
      </c>
      <c r="H52" s="29">
        <v>27</v>
      </c>
      <c r="I52" s="29"/>
      <c r="J52" s="29">
        <v>27</v>
      </c>
      <c r="K52" s="29">
        <v>1242</v>
      </c>
      <c r="L52" s="29">
        <v>0</v>
      </c>
      <c r="M52" s="29">
        <v>1242</v>
      </c>
      <c r="N52" s="35"/>
      <c r="O52" s="35"/>
      <c r="P52" s="35"/>
      <c r="Q52" s="35"/>
    </row>
    <row r="53" spans="1:52">
      <c r="A53" s="28" t="s">
        <v>50</v>
      </c>
      <c r="B53" s="29">
        <v>2225</v>
      </c>
      <c r="C53" s="29">
        <v>74</v>
      </c>
      <c r="D53" s="29">
        <v>2299</v>
      </c>
      <c r="E53" s="29">
        <v>1414</v>
      </c>
      <c r="F53" s="29"/>
      <c r="G53" s="29">
        <v>1414</v>
      </c>
      <c r="H53" s="29"/>
      <c r="I53" s="29"/>
      <c r="J53" s="29"/>
      <c r="K53" s="29">
        <v>3639</v>
      </c>
      <c r="L53" s="29">
        <v>74</v>
      </c>
      <c r="M53" s="29">
        <v>3713</v>
      </c>
      <c r="N53" s="35"/>
      <c r="O53" s="35"/>
      <c r="P53" s="35"/>
      <c r="Q53" s="35"/>
    </row>
    <row r="54" spans="1:52">
      <c r="A54" s="28" t="s">
        <v>51</v>
      </c>
      <c r="B54" s="29">
        <v>165</v>
      </c>
      <c r="C54" s="29">
        <v>0</v>
      </c>
      <c r="D54" s="29">
        <v>165</v>
      </c>
      <c r="E54" s="29">
        <v>444</v>
      </c>
      <c r="F54" s="29"/>
      <c r="G54" s="29">
        <v>444</v>
      </c>
      <c r="H54" s="29">
        <v>41</v>
      </c>
      <c r="I54" s="29"/>
      <c r="J54" s="29">
        <v>41</v>
      </c>
      <c r="K54" s="29">
        <v>650</v>
      </c>
      <c r="L54" s="29">
        <v>0</v>
      </c>
      <c r="M54" s="29">
        <v>650</v>
      </c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</row>
    <row r="55" spans="1:52">
      <c r="A55" s="28" t="s">
        <v>52</v>
      </c>
      <c r="B55" s="29">
        <v>1765</v>
      </c>
      <c r="C55" s="29">
        <v>136</v>
      </c>
      <c r="D55" s="29">
        <v>1901</v>
      </c>
      <c r="E55" s="29">
        <v>1495</v>
      </c>
      <c r="F55" s="29"/>
      <c r="G55" s="29">
        <v>1495</v>
      </c>
      <c r="H55" s="29">
        <v>20</v>
      </c>
      <c r="I55" s="29"/>
      <c r="J55" s="29">
        <v>20</v>
      </c>
      <c r="K55" s="29">
        <v>3280</v>
      </c>
      <c r="L55" s="29">
        <v>136</v>
      </c>
      <c r="M55" s="29">
        <v>3416</v>
      </c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</row>
    <row r="56" spans="1:52" ht="15.75" thickBot="1"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</row>
    <row r="57" spans="1:52" ht="15.75" customHeight="1" thickBot="1">
      <c r="A57" s="76" t="s">
        <v>3</v>
      </c>
      <c r="B57" s="75" t="s">
        <v>121</v>
      </c>
      <c r="C57" s="75"/>
      <c r="D57" s="75"/>
      <c r="E57" s="75" t="s">
        <v>92</v>
      </c>
      <c r="F57" s="75"/>
      <c r="G57" s="75"/>
      <c r="H57" s="75" t="s">
        <v>93</v>
      </c>
      <c r="I57" s="75"/>
      <c r="J57" s="75"/>
      <c r="K57" s="75" t="s">
        <v>69</v>
      </c>
      <c r="L57" s="75"/>
      <c r="M57" s="7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</row>
    <row r="58" spans="1:52" ht="15.75" thickBot="1">
      <c r="A58" s="76"/>
      <c r="B58" s="71" t="s">
        <v>94</v>
      </c>
      <c r="C58" s="71" t="s">
        <v>95</v>
      </c>
      <c r="D58" s="71" t="s">
        <v>65</v>
      </c>
      <c r="E58" s="71" t="s">
        <v>94</v>
      </c>
      <c r="F58" s="71" t="s">
        <v>95</v>
      </c>
      <c r="G58" s="71" t="s">
        <v>65</v>
      </c>
      <c r="H58" s="71" t="s">
        <v>94</v>
      </c>
      <c r="I58" s="71" t="s">
        <v>95</v>
      </c>
      <c r="J58" s="71" t="s">
        <v>65</v>
      </c>
      <c r="K58" s="71" t="s">
        <v>94</v>
      </c>
      <c r="L58" s="71" t="s">
        <v>95</v>
      </c>
      <c r="M58" s="71" t="s">
        <v>65</v>
      </c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</row>
    <row r="59" spans="1:52">
      <c r="A59" s="26" t="s">
        <v>2</v>
      </c>
      <c r="B59" s="37">
        <f t="shared" ref="B59:M59" si="0">SUM(B60:B67)</f>
        <v>160556</v>
      </c>
      <c r="C59" s="37">
        <f t="shared" si="0"/>
        <v>34280</v>
      </c>
      <c r="D59" s="37">
        <f t="shared" si="0"/>
        <v>194836</v>
      </c>
      <c r="E59" s="37">
        <f t="shared" si="0"/>
        <v>119814</v>
      </c>
      <c r="F59" s="37">
        <f t="shared" si="0"/>
        <v>492</v>
      </c>
      <c r="G59" s="37">
        <f t="shared" si="0"/>
        <v>120306</v>
      </c>
      <c r="H59" s="37">
        <f t="shared" si="0"/>
        <v>1322</v>
      </c>
      <c r="I59" s="37">
        <f t="shared" si="0"/>
        <v>0</v>
      </c>
      <c r="J59" s="37">
        <f t="shared" si="0"/>
        <v>1322</v>
      </c>
      <c r="K59" s="37">
        <f t="shared" si="0"/>
        <v>281692</v>
      </c>
      <c r="L59" s="37">
        <f t="shared" si="0"/>
        <v>34772</v>
      </c>
      <c r="M59" s="37">
        <f t="shared" si="0"/>
        <v>316464</v>
      </c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</row>
    <row r="60" spans="1:52">
      <c r="A60" s="28" t="s">
        <v>53</v>
      </c>
      <c r="B60" s="29">
        <f t="shared" ref="B60:M60" si="1">B12+B23+B31+B38+B39</f>
        <v>10989</v>
      </c>
      <c r="C60" s="29">
        <f t="shared" si="1"/>
        <v>1378</v>
      </c>
      <c r="D60" s="29">
        <f t="shared" si="1"/>
        <v>12367</v>
      </c>
      <c r="E60" s="29">
        <f t="shared" si="1"/>
        <v>15991</v>
      </c>
      <c r="F60" s="29">
        <f t="shared" si="1"/>
        <v>0</v>
      </c>
      <c r="G60" s="29">
        <f t="shared" si="1"/>
        <v>15991</v>
      </c>
      <c r="H60" s="29">
        <f t="shared" si="1"/>
        <v>601</v>
      </c>
      <c r="I60" s="29">
        <f t="shared" si="1"/>
        <v>0</v>
      </c>
      <c r="J60" s="29">
        <f t="shared" si="1"/>
        <v>601</v>
      </c>
      <c r="K60" s="29">
        <f t="shared" si="1"/>
        <v>27581</v>
      </c>
      <c r="L60" s="29">
        <f t="shared" si="1"/>
        <v>1378</v>
      </c>
      <c r="M60" s="29">
        <f t="shared" si="1"/>
        <v>28959</v>
      </c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</row>
    <row r="61" spans="1:52">
      <c r="A61" s="28" t="s">
        <v>54</v>
      </c>
      <c r="B61" s="29">
        <f t="shared" ref="B61:M61" si="2">B15+B22+B41+B42+B43+B49+B52+B54</f>
        <v>8899</v>
      </c>
      <c r="C61" s="29">
        <f t="shared" si="2"/>
        <v>476</v>
      </c>
      <c r="D61" s="29">
        <f t="shared" si="2"/>
        <v>9375</v>
      </c>
      <c r="E61" s="29">
        <f t="shared" si="2"/>
        <v>9190</v>
      </c>
      <c r="F61" s="29">
        <f t="shared" si="2"/>
        <v>0</v>
      </c>
      <c r="G61" s="29">
        <f t="shared" si="2"/>
        <v>9190</v>
      </c>
      <c r="H61" s="29">
        <f t="shared" si="2"/>
        <v>103</v>
      </c>
      <c r="I61" s="29">
        <f t="shared" si="2"/>
        <v>0</v>
      </c>
      <c r="J61" s="29">
        <f t="shared" si="2"/>
        <v>103</v>
      </c>
      <c r="K61" s="29">
        <f t="shared" si="2"/>
        <v>18192</v>
      </c>
      <c r="L61" s="29">
        <f t="shared" si="2"/>
        <v>476</v>
      </c>
      <c r="M61" s="29">
        <f t="shared" si="2"/>
        <v>18668</v>
      </c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</row>
    <row r="62" spans="1:52">
      <c r="A62" s="28" t="s">
        <v>55</v>
      </c>
      <c r="B62" s="29">
        <f t="shared" ref="B62:M62" si="3">B29</f>
        <v>44138</v>
      </c>
      <c r="C62" s="29">
        <f t="shared" si="3"/>
        <v>16999</v>
      </c>
      <c r="D62" s="29">
        <f t="shared" si="3"/>
        <v>61137</v>
      </c>
      <c r="E62" s="29">
        <f t="shared" si="3"/>
        <v>22032</v>
      </c>
      <c r="F62" s="29">
        <f t="shared" si="3"/>
        <v>492</v>
      </c>
      <c r="G62" s="29">
        <f t="shared" si="3"/>
        <v>22524</v>
      </c>
      <c r="H62" s="29">
        <f t="shared" si="3"/>
        <v>42</v>
      </c>
      <c r="I62" s="29">
        <f t="shared" si="3"/>
        <v>0</v>
      </c>
      <c r="J62" s="29">
        <f t="shared" si="3"/>
        <v>42</v>
      </c>
      <c r="K62" s="29">
        <f t="shared" si="3"/>
        <v>66212</v>
      </c>
      <c r="L62" s="29">
        <f t="shared" si="3"/>
        <v>17491</v>
      </c>
      <c r="M62" s="29">
        <f t="shared" si="3"/>
        <v>83703</v>
      </c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</row>
    <row r="63" spans="1:52">
      <c r="A63" s="28" t="s">
        <v>56</v>
      </c>
      <c r="B63" s="29">
        <f t="shared" ref="B63:M63" si="4">B17+B24+B34+B35+B40+B46</f>
        <v>16447</v>
      </c>
      <c r="C63" s="29">
        <f t="shared" si="4"/>
        <v>2419</v>
      </c>
      <c r="D63" s="29">
        <f t="shared" si="4"/>
        <v>18866</v>
      </c>
      <c r="E63" s="29">
        <f t="shared" si="4"/>
        <v>18378</v>
      </c>
      <c r="F63" s="29">
        <f t="shared" si="4"/>
        <v>0</v>
      </c>
      <c r="G63" s="29">
        <f t="shared" si="4"/>
        <v>18378</v>
      </c>
      <c r="H63" s="29">
        <f t="shared" si="4"/>
        <v>134</v>
      </c>
      <c r="I63" s="29">
        <f t="shared" si="4"/>
        <v>0</v>
      </c>
      <c r="J63" s="29">
        <f t="shared" si="4"/>
        <v>134</v>
      </c>
      <c r="K63" s="29">
        <f t="shared" si="4"/>
        <v>34959</v>
      </c>
      <c r="L63" s="29">
        <f t="shared" si="4"/>
        <v>2419</v>
      </c>
      <c r="M63" s="29">
        <f t="shared" si="4"/>
        <v>37378</v>
      </c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</row>
    <row r="64" spans="1:52">
      <c r="A64" s="28" t="s">
        <v>57</v>
      </c>
      <c r="B64" s="29">
        <f t="shared" ref="B64:M64" si="5">B13+B14+B16+B18+B20+B44+B53</f>
        <v>27382</v>
      </c>
      <c r="C64" s="29">
        <f t="shared" si="5"/>
        <v>6405</v>
      </c>
      <c r="D64" s="29">
        <f t="shared" si="5"/>
        <v>33787</v>
      </c>
      <c r="E64" s="29">
        <f t="shared" si="5"/>
        <v>19945</v>
      </c>
      <c r="F64" s="29">
        <f t="shared" si="5"/>
        <v>0</v>
      </c>
      <c r="G64" s="29">
        <f t="shared" si="5"/>
        <v>19945</v>
      </c>
      <c r="H64" s="29">
        <f t="shared" si="5"/>
        <v>73</v>
      </c>
      <c r="I64" s="29">
        <f t="shared" si="5"/>
        <v>0</v>
      </c>
      <c r="J64" s="29">
        <f t="shared" si="5"/>
        <v>73</v>
      </c>
      <c r="K64" s="29">
        <f t="shared" si="5"/>
        <v>47400</v>
      </c>
      <c r="L64" s="29">
        <f t="shared" si="5"/>
        <v>6405</v>
      </c>
      <c r="M64" s="29">
        <f t="shared" si="5"/>
        <v>53805</v>
      </c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</row>
    <row r="65" spans="1:52">
      <c r="A65" s="28" t="s">
        <v>58</v>
      </c>
      <c r="B65" s="29">
        <f t="shared" ref="B65:M65" si="6">B10+B21+B25+B26+B32+B33</f>
        <v>25023</v>
      </c>
      <c r="C65" s="29">
        <f t="shared" si="6"/>
        <v>3419</v>
      </c>
      <c r="D65" s="29">
        <f t="shared" si="6"/>
        <v>28442</v>
      </c>
      <c r="E65" s="29">
        <f t="shared" si="6"/>
        <v>17395</v>
      </c>
      <c r="F65" s="29">
        <f t="shared" si="6"/>
        <v>0</v>
      </c>
      <c r="G65" s="29">
        <f t="shared" si="6"/>
        <v>17395</v>
      </c>
      <c r="H65" s="29">
        <f t="shared" si="6"/>
        <v>179</v>
      </c>
      <c r="I65" s="29">
        <f t="shared" si="6"/>
        <v>0</v>
      </c>
      <c r="J65" s="29">
        <f t="shared" si="6"/>
        <v>179</v>
      </c>
      <c r="K65" s="29">
        <f t="shared" si="6"/>
        <v>42597</v>
      </c>
      <c r="L65" s="29">
        <f t="shared" si="6"/>
        <v>3419</v>
      </c>
      <c r="M65" s="29">
        <f t="shared" si="6"/>
        <v>46016</v>
      </c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</row>
    <row r="66" spans="1:52">
      <c r="A66" s="28" t="s">
        <v>59</v>
      </c>
      <c r="B66" s="29">
        <f t="shared" ref="B66:M66" si="7">B27+B30+B36+B50+B51+B55</f>
        <v>19010</v>
      </c>
      <c r="C66" s="29">
        <f t="shared" si="7"/>
        <v>2528</v>
      </c>
      <c r="D66" s="29">
        <f t="shared" si="7"/>
        <v>21538</v>
      </c>
      <c r="E66" s="29">
        <f t="shared" si="7"/>
        <v>10450</v>
      </c>
      <c r="F66" s="29">
        <f t="shared" si="7"/>
        <v>0</v>
      </c>
      <c r="G66" s="29">
        <f t="shared" si="7"/>
        <v>10450</v>
      </c>
      <c r="H66" s="29">
        <f t="shared" si="7"/>
        <v>157</v>
      </c>
      <c r="I66" s="29">
        <f t="shared" si="7"/>
        <v>0</v>
      </c>
      <c r="J66" s="29">
        <f t="shared" si="7"/>
        <v>157</v>
      </c>
      <c r="K66" s="29">
        <f t="shared" si="7"/>
        <v>29617</v>
      </c>
      <c r="L66" s="29">
        <f t="shared" si="7"/>
        <v>2528</v>
      </c>
      <c r="M66" s="29">
        <f t="shared" si="7"/>
        <v>32145</v>
      </c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</row>
    <row r="67" spans="1:52">
      <c r="A67" s="28" t="s">
        <v>60</v>
      </c>
      <c r="B67" s="29">
        <f t="shared" ref="B67:M67" si="8">B11+B19+B28+B37+B45+B47+B48</f>
        <v>8668</v>
      </c>
      <c r="C67" s="29">
        <f t="shared" si="8"/>
        <v>656</v>
      </c>
      <c r="D67" s="29">
        <f t="shared" si="8"/>
        <v>9324</v>
      </c>
      <c r="E67" s="29">
        <f t="shared" si="8"/>
        <v>6433</v>
      </c>
      <c r="F67" s="29">
        <f t="shared" si="8"/>
        <v>0</v>
      </c>
      <c r="G67" s="29">
        <f t="shared" si="8"/>
        <v>6433</v>
      </c>
      <c r="H67" s="29">
        <f t="shared" si="8"/>
        <v>33</v>
      </c>
      <c r="I67" s="29">
        <f t="shared" si="8"/>
        <v>0</v>
      </c>
      <c r="J67" s="29">
        <f t="shared" si="8"/>
        <v>33</v>
      </c>
      <c r="K67" s="29">
        <f t="shared" si="8"/>
        <v>15134</v>
      </c>
      <c r="L67" s="29">
        <f t="shared" si="8"/>
        <v>656</v>
      </c>
      <c r="M67" s="29">
        <f t="shared" si="8"/>
        <v>15790</v>
      </c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</row>
    <row r="68" spans="1:52"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</row>
    <row r="69" spans="1:52">
      <c r="A69" s="31" t="s">
        <v>108</v>
      </c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</row>
    <row r="70" spans="1:52">
      <c r="A70" s="2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</row>
  </sheetData>
  <mergeCells count="10">
    <mergeCell ref="H57:J57"/>
    <mergeCell ref="K57:M57"/>
    <mergeCell ref="A57:A58"/>
    <mergeCell ref="B57:D57"/>
    <mergeCell ref="E57:G57"/>
    <mergeCell ref="H7:J7"/>
    <mergeCell ref="K7:M7"/>
    <mergeCell ref="B7:D7"/>
    <mergeCell ref="E7:G7"/>
    <mergeCell ref="A7:A8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0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5"/>
  <cols>
    <col min="1" max="1" width="52.85546875" style="6" customWidth="1"/>
    <col min="2" max="2" width="10" style="6" customWidth="1"/>
    <col min="3" max="3" width="10.5703125" style="6" customWidth="1"/>
    <col min="4" max="4" width="10.28515625" style="6" customWidth="1"/>
    <col min="5" max="5" width="10" style="6" customWidth="1"/>
    <col min="6" max="6" width="10.5703125" style="6" customWidth="1"/>
    <col min="7" max="7" width="10.28515625" style="6" customWidth="1"/>
    <col min="8" max="8" width="10" style="6" customWidth="1"/>
    <col min="9" max="9" width="10.5703125" style="6" customWidth="1"/>
    <col min="10" max="10" width="10.28515625" style="6" customWidth="1"/>
    <col min="11" max="11" width="10" style="6" customWidth="1"/>
    <col min="12" max="12" width="10.5703125" style="6" customWidth="1"/>
    <col min="13" max="13" width="10.28515625" style="6" customWidth="1"/>
    <col min="14" max="16384" width="11.42578125" style="32"/>
  </cols>
  <sheetData>
    <row r="1" spans="1:17" s="68" customFormat="1" ht="18">
      <c r="A1" s="64" t="s">
        <v>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7" s="68" customFormat="1" ht="20.25">
      <c r="A2" s="66" t="s">
        <v>102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7" s="68" customFormat="1" ht="18">
      <c r="A3" s="64" t="s">
        <v>116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7" s="68" customFormat="1" ht="18">
      <c r="A4" s="64" t="s">
        <v>107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7" s="68" customFormat="1" ht="18">
      <c r="A5" s="64" t="s">
        <v>76</v>
      </c>
      <c r="B5" s="69"/>
      <c r="C5" s="69"/>
      <c r="E5" s="69"/>
      <c r="F5" s="69"/>
      <c r="H5" s="69"/>
      <c r="I5" s="69"/>
      <c r="K5" s="69"/>
      <c r="L5" s="69"/>
    </row>
    <row r="6" spans="1:17" s="68" customFormat="1" ht="15.75" thickBot="1">
      <c r="A6" s="47"/>
      <c r="B6" s="47"/>
      <c r="C6" s="47"/>
      <c r="D6" s="70"/>
      <c r="E6" s="47"/>
      <c r="F6" s="47"/>
      <c r="G6" s="70"/>
      <c r="H6" s="47"/>
      <c r="I6" s="47"/>
      <c r="J6" s="70"/>
      <c r="K6" s="47"/>
      <c r="L6" s="47"/>
      <c r="M6" s="67" t="s">
        <v>78</v>
      </c>
    </row>
    <row r="7" spans="1:17" ht="16.5" customHeight="1" thickBot="1">
      <c r="A7" s="76" t="s">
        <v>103</v>
      </c>
      <c r="B7" s="75" t="s">
        <v>121</v>
      </c>
      <c r="C7" s="75"/>
      <c r="D7" s="75"/>
      <c r="E7" s="75" t="s">
        <v>92</v>
      </c>
      <c r="F7" s="75"/>
      <c r="G7" s="75"/>
      <c r="H7" s="75" t="s">
        <v>93</v>
      </c>
      <c r="I7" s="75"/>
      <c r="J7" s="75"/>
      <c r="K7" s="75" t="s">
        <v>69</v>
      </c>
      <c r="L7" s="75"/>
      <c r="M7" s="75"/>
    </row>
    <row r="8" spans="1:17" s="34" customFormat="1" ht="37.5" customHeight="1" thickBot="1">
      <c r="A8" s="76"/>
      <c r="B8" s="71" t="s">
        <v>94</v>
      </c>
      <c r="C8" s="71" t="s">
        <v>95</v>
      </c>
      <c r="D8" s="71" t="s">
        <v>65</v>
      </c>
      <c r="E8" s="71" t="s">
        <v>94</v>
      </c>
      <c r="F8" s="71" t="s">
        <v>95</v>
      </c>
      <c r="G8" s="71" t="s">
        <v>65</v>
      </c>
      <c r="H8" s="71" t="s">
        <v>94</v>
      </c>
      <c r="I8" s="71" t="s">
        <v>95</v>
      </c>
      <c r="J8" s="71" t="s">
        <v>65</v>
      </c>
      <c r="K8" s="71" t="s">
        <v>94</v>
      </c>
      <c r="L8" s="71" t="s">
        <v>95</v>
      </c>
      <c r="M8" s="71" t="s">
        <v>65</v>
      </c>
    </row>
    <row r="9" spans="1:17">
      <c r="A9" s="26" t="s">
        <v>2</v>
      </c>
      <c r="B9" s="37">
        <v>10102</v>
      </c>
      <c r="C9" s="37">
        <v>3504</v>
      </c>
      <c r="D9" s="37">
        <v>13606</v>
      </c>
      <c r="E9" s="37">
        <v>4967</v>
      </c>
      <c r="F9" s="37">
        <v>25</v>
      </c>
      <c r="G9" s="37">
        <v>4992</v>
      </c>
      <c r="H9" s="37">
        <v>140</v>
      </c>
      <c r="I9" s="37"/>
      <c r="J9" s="37">
        <v>140</v>
      </c>
      <c r="K9" s="37">
        <v>15209</v>
      </c>
      <c r="L9" s="37">
        <v>3529</v>
      </c>
      <c r="M9" s="37">
        <v>18738</v>
      </c>
      <c r="N9" s="35"/>
      <c r="O9" s="35"/>
      <c r="P9" s="35"/>
      <c r="Q9" s="35"/>
    </row>
    <row r="10" spans="1:17">
      <c r="A10" s="28" t="s">
        <v>7</v>
      </c>
      <c r="B10" s="29">
        <v>148</v>
      </c>
      <c r="C10" s="29">
        <v>0</v>
      </c>
      <c r="D10" s="29">
        <v>148</v>
      </c>
      <c r="E10" s="29">
        <v>111</v>
      </c>
      <c r="F10" s="29"/>
      <c r="G10" s="29">
        <v>111</v>
      </c>
      <c r="H10" s="29">
        <v>2</v>
      </c>
      <c r="I10" s="29"/>
      <c r="J10" s="29">
        <v>2</v>
      </c>
      <c r="K10" s="29">
        <v>261</v>
      </c>
      <c r="L10" s="29">
        <v>0</v>
      </c>
      <c r="M10" s="29">
        <v>261</v>
      </c>
      <c r="N10" s="35"/>
      <c r="O10" s="35"/>
      <c r="P10" s="35"/>
      <c r="Q10" s="35"/>
    </row>
    <row r="11" spans="1:17">
      <c r="A11" s="28" t="s">
        <v>8</v>
      </c>
      <c r="B11" s="29">
        <v>251</v>
      </c>
      <c r="C11" s="29">
        <v>47</v>
      </c>
      <c r="D11" s="29">
        <v>298</v>
      </c>
      <c r="E11" s="29">
        <v>77</v>
      </c>
      <c r="F11" s="29"/>
      <c r="G11" s="29">
        <v>77</v>
      </c>
      <c r="H11" s="29">
        <v>1</v>
      </c>
      <c r="I11" s="29"/>
      <c r="J11" s="29">
        <v>1</v>
      </c>
      <c r="K11" s="29">
        <v>329</v>
      </c>
      <c r="L11" s="29">
        <v>47</v>
      </c>
      <c r="M11" s="29">
        <v>376</v>
      </c>
      <c r="N11" s="35"/>
      <c r="O11" s="35"/>
      <c r="P11" s="35"/>
      <c r="Q11" s="35"/>
    </row>
    <row r="12" spans="1:17">
      <c r="A12" s="28" t="s">
        <v>9</v>
      </c>
      <c r="B12" s="29">
        <v>227</v>
      </c>
      <c r="C12" s="29">
        <v>103</v>
      </c>
      <c r="D12" s="29">
        <v>330</v>
      </c>
      <c r="E12" s="29">
        <v>223</v>
      </c>
      <c r="F12" s="29"/>
      <c r="G12" s="29">
        <v>223</v>
      </c>
      <c r="H12" s="29">
        <v>9</v>
      </c>
      <c r="I12" s="29"/>
      <c r="J12" s="29">
        <v>9</v>
      </c>
      <c r="K12" s="29">
        <v>459</v>
      </c>
      <c r="L12" s="29">
        <v>103</v>
      </c>
      <c r="M12" s="29">
        <v>562</v>
      </c>
      <c r="N12" s="35"/>
      <c r="O12" s="35"/>
      <c r="P12" s="35"/>
      <c r="Q12" s="35"/>
    </row>
    <row r="13" spans="1:17">
      <c r="A13" s="28" t="s">
        <v>10</v>
      </c>
      <c r="B13" s="29">
        <v>97</v>
      </c>
      <c r="C13" s="29">
        <v>17</v>
      </c>
      <c r="D13" s="29">
        <v>114</v>
      </c>
      <c r="E13" s="29">
        <v>85</v>
      </c>
      <c r="F13" s="29"/>
      <c r="G13" s="29">
        <v>85</v>
      </c>
      <c r="H13" s="29">
        <v>1</v>
      </c>
      <c r="I13" s="29"/>
      <c r="J13" s="29">
        <v>1</v>
      </c>
      <c r="K13" s="29">
        <v>183</v>
      </c>
      <c r="L13" s="29">
        <v>17</v>
      </c>
      <c r="M13" s="29">
        <v>200</v>
      </c>
      <c r="N13" s="35"/>
      <c r="O13" s="35"/>
      <c r="P13" s="35"/>
      <c r="Q13" s="35"/>
    </row>
    <row r="14" spans="1:17">
      <c r="A14" s="28" t="s">
        <v>11</v>
      </c>
      <c r="B14" s="29">
        <v>106</v>
      </c>
      <c r="C14" s="29">
        <v>54</v>
      </c>
      <c r="D14" s="29">
        <v>160</v>
      </c>
      <c r="E14" s="29">
        <v>132</v>
      </c>
      <c r="F14" s="29"/>
      <c r="G14" s="29">
        <v>132</v>
      </c>
      <c r="H14" s="29">
        <v>2</v>
      </c>
      <c r="I14" s="29"/>
      <c r="J14" s="29">
        <v>2</v>
      </c>
      <c r="K14" s="29">
        <v>240</v>
      </c>
      <c r="L14" s="29">
        <v>54</v>
      </c>
      <c r="M14" s="29">
        <v>294</v>
      </c>
      <c r="N14" s="35"/>
      <c r="O14" s="35"/>
      <c r="P14" s="35"/>
      <c r="Q14" s="35"/>
    </row>
    <row r="15" spans="1:17">
      <c r="A15" s="28" t="s">
        <v>12</v>
      </c>
      <c r="B15" s="29">
        <v>3</v>
      </c>
      <c r="C15" s="29">
        <v>0</v>
      </c>
      <c r="D15" s="29">
        <v>3</v>
      </c>
      <c r="E15" s="29">
        <v>16</v>
      </c>
      <c r="F15" s="29"/>
      <c r="G15" s="29">
        <v>16</v>
      </c>
      <c r="H15" s="29"/>
      <c r="I15" s="29"/>
      <c r="J15" s="29"/>
      <c r="K15" s="29">
        <v>19</v>
      </c>
      <c r="L15" s="29">
        <v>0</v>
      </c>
      <c r="M15" s="29">
        <v>19</v>
      </c>
      <c r="N15" s="35"/>
      <c r="O15" s="35"/>
      <c r="P15" s="35"/>
      <c r="Q15" s="35"/>
    </row>
    <row r="16" spans="1:17">
      <c r="A16" s="28" t="s">
        <v>13</v>
      </c>
      <c r="B16" s="29">
        <v>1045</v>
      </c>
      <c r="C16" s="29">
        <v>601</v>
      </c>
      <c r="D16" s="29">
        <v>1646</v>
      </c>
      <c r="E16" s="29">
        <v>219</v>
      </c>
      <c r="F16" s="29"/>
      <c r="G16" s="29">
        <v>219</v>
      </c>
      <c r="H16" s="29"/>
      <c r="I16" s="29"/>
      <c r="J16" s="29"/>
      <c r="K16" s="29">
        <v>1264</v>
      </c>
      <c r="L16" s="29">
        <v>601</v>
      </c>
      <c r="M16" s="29">
        <v>1865</v>
      </c>
      <c r="N16" s="35"/>
      <c r="O16" s="35"/>
      <c r="P16" s="35"/>
      <c r="Q16" s="35"/>
    </row>
    <row r="17" spans="1:17">
      <c r="A17" s="28" t="s">
        <v>14</v>
      </c>
      <c r="B17" s="29">
        <v>55</v>
      </c>
      <c r="C17" s="29">
        <v>0</v>
      </c>
      <c r="D17" s="29">
        <v>55</v>
      </c>
      <c r="E17" s="29">
        <v>45</v>
      </c>
      <c r="F17" s="29"/>
      <c r="G17" s="29">
        <v>45</v>
      </c>
      <c r="H17" s="29">
        <v>6</v>
      </c>
      <c r="I17" s="29"/>
      <c r="J17" s="29">
        <v>6</v>
      </c>
      <c r="K17" s="29">
        <v>106</v>
      </c>
      <c r="L17" s="29">
        <v>0</v>
      </c>
      <c r="M17" s="29">
        <v>106</v>
      </c>
      <c r="N17" s="35"/>
      <c r="O17" s="35"/>
      <c r="P17" s="35"/>
      <c r="Q17" s="35"/>
    </row>
    <row r="18" spans="1:17">
      <c r="A18" s="28" t="s">
        <v>15</v>
      </c>
      <c r="B18" s="29">
        <v>86</v>
      </c>
      <c r="C18" s="29">
        <v>25</v>
      </c>
      <c r="D18" s="29">
        <v>111</v>
      </c>
      <c r="E18" s="29">
        <v>126</v>
      </c>
      <c r="F18" s="29"/>
      <c r="G18" s="29">
        <v>126</v>
      </c>
      <c r="H18" s="29">
        <v>2</v>
      </c>
      <c r="I18" s="29"/>
      <c r="J18" s="29">
        <v>2</v>
      </c>
      <c r="K18" s="29">
        <v>214</v>
      </c>
      <c r="L18" s="29">
        <v>25</v>
      </c>
      <c r="M18" s="29">
        <v>239</v>
      </c>
      <c r="N18" s="35"/>
      <c r="O18" s="35"/>
      <c r="P18" s="35"/>
      <c r="Q18" s="35"/>
    </row>
    <row r="19" spans="1:17">
      <c r="A19" s="28" t="s">
        <v>16</v>
      </c>
      <c r="B19" s="29">
        <v>13</v>
      </c>
      <c r="C19" s="29">
        <v>0</v>
      </c>
      <c r="D19" s="29">
        <v>13</v>
      </c>
      <c r="E19" s="29">
        <v>20</v>
      </c>
      <c r="F19" s="29"/>
      <c r="G19" s="29">
        <v>20</v>
      </c>
      <c r="H19" s="29"/>
      <c r="I19" s="29"/>
      <c r="J19" s="29"/>
      <c r="K19" s="29">
        <v>33</v>
      </c>
      <c r="L19" s="29">
        <v>0</v>
      </c>
      <c r="M19" s="29">
        <v>33</v>
      </c>
      <c r="N19" s="35"/>
      <c r="O19" s="35"/>
      <c r="P19" s="35"/>
      <c r="Q19" s="35"/>
    </row>
    <row r="20" spans="1:17">
      <c r="A20" s="28" t="s">
        <v>17</v>
      </c>
      <c r="B20" s="29">
        <v>187</v>
      </c>
      <c r="C20" s="29">
        <v>57</v>
      </c>
      <c r="D20" s="29">
        <v>244</v>
      </c>
      <c r="E20" s="29">
        <v>67</v>
      </c>
      <c r="F20" s="29"/>
      <c r="G20" s="29">
        <v>67</v>
      </c>
      <c r="H20" s="29"/>
      <c r="I20" s="29"/>
      <c r="J20" s="29"/>
      <c r="K20" s="29">
        <v>254</v>
      </c>
      <c r="L20" s="29">
        <v>57</v>
      </c>
      <c r="M20" s="29">
        <v>311</v>
      </c>
      <c r="N20" s="35"/>
      <c r="O20" s="35"/>
      <c r="P20" s="35"/>
      <c r="Q20" s="35"/>
    </row>
    <row r="21" spans="1:17">
      <c r="A21" s="28" t="s">
        <v>18</v>
      </c>
      <c r="B21" s="29">
        <v>76</v>
      </c>
      <c r="C21" s="29">
        <v>9</v>
      </c>
      <c r="D21" s="29">
        <v>85</v>
      </c>
      <c r="E21" s="29">
        <v>24</v>
      </c>
      <c r="F21" s="29"/>
      <c r="G21" s="29">
        <v>24</v>
      </c>
      <c r="H21" s="29"/>
      <c r="I21" s="29"/>
      <c r="J21" s="29"/>
      <c r="K21" s="29">
        <v>100</v>
      </c>
      <c r="L21" s="29">
        <v>9</v>
      </c>
      <c r="M21" s="29">
        <v>109</v>
      </c>
      <c r="N21" s="35"/>
      <c r="O21" s="35"/>
      <c r="P21" s="35"/>
      <c r="Q21" s="35"/>
    </row>
    <row r="22" spans="1:17">
      <c r="A22" s="28" t="s">
        <v>19</v>
      </c>
      <c r="B22" s="29">
        <v>27</v>
      </c>
      <c r="C22" s="29">
        <v>0</v>
      </c>
      <c r="D22" s="29">
        <v>27</v>
      </c>
      <c r="E22" s="29">
        <v>55</v>
      </c>
      <c r="F22" s="29"/>
      <c r="G22" s="29">
        <v>55</v>
      </c>
      <c r="H22" s="29"/>
      <c r="I22" s="29"/>
      <c r="J22" s="29"/>
      <c r="K22" s="29">
        <v>82</v>
      </c>
      <c r="L22" s="29">
        <v>0</v>
      </c>
      <c r="M22" s="29">
        <v>82</v>
      </c>
      <c r="N22" s="35"/>
      <c r="O22" s="35"/>
      <c r="P22" s="35"/>
      <c r="Q22" s="35"/>
    </row>
    <row r="23" spans="1:17">
      <c r="A23" s="28" t="s">
        <v>20</v>
      </c>
      <c r="B23" s="29">
        <v>272</v>
      </c>
      <c r="C23" s="29">
        <v>30</v>
      </c>
      <c r="D23" s="29">
        <v>302</v>
      </c>
      <c r="E23" s="29">
        <v>200</v>
      </c>
      <c r="F23" s="29"/>
      <c r="G23" s="29">
        <v>200</v>
      </c>
      <c r="H23" s="29">
        <v>22</v>
      </c>
      <c r="I23" s="29"/>
      <c r="J23" s="29">
        <v>22</v>
      </c>
      <c r="K23" s="29">
        <v>494</v>
      </c>
      <c r="L23" s="29">
        <v>30</v>
      </c>
      <c r="M23" s="29">
        <v>524</v>
      </c>
      <c r="N23" s="35"/>
      <c r="O23" s="35"/>
      <c r="P23" s="35"/>
      <c r="Q23" s="35"/>
    </row>
    <row r="24" spans="1:17">
      <c r="A24" s="28" t="s">
        <v>21</v>
      </c>
      <c r="B24" s="29">
        <v>281</v>
      </c>
      <c r="C24" s="29">
        <v>99</v>
      </c>
      <c r="D24" s="29">
        <v>380</v>
      </c>
      <c r="E24" s="29">
        <v>181</v>
      </c>
      <c r="F24" s="29"/>
      <c r="G24" s="29">
        <v>181</v>
      </c>
      <c r="H24" s="29">
        <v>5</v>
      </c>
      <c r="I24" s="29"/>
      <c r="J24" s="29">
        <v>5</v>
      </c>
      <c r="K24" s="29">
        <v>467</v>
      </c>
      <c r="L24" s="29">
        <v>99</v>
      </c>
      <c r="M24" s="29">
        <v>566</v>
      </c>
      <c r="N24" s="35"/>
      <c r="O24" s="35"/>
      <c r="P24" s="35"/>
      <c r="Q24" s="35"/>
    </row>
    <row r="25" spans="1:17">
      <c r="A25" s="28" t="s">
        <v>22</v>
      </c>
      <c r="B25" s="29">
        <v>17</v>
      </c>
      <c r="C25" s="29">
        <v>0</v>
      </c>
      <c r="D25" s="29">
        <v>17</v>
      </c>
      <c r="E25" s="29">
        <v>35</v>
      </c>
      <c r="F25" s="29"/>
      <c r="G25" s="29">
        <v>35</v>
      </c>
      <c r="H25" s="29"/>
      <c r="I25" s="29"/>
      <c r="J25" s="29"/>
      <c r="K25" s="29">
        <v>52</v>
      </c>
      <c r="L25" s="29">
        <v>0</v>
      </c>
      <c r="M25" s="29">
        <v>52</v>
      </c>
      <c r="N25" s="35"/>
      <c r="O25" s="35"/>
      <c r="P25" s="35"/>
      <c r="Q25" s="35"/>
    </row>
    <row r="26" spans="1:17">
      <c r="A26" s="28" t="s">
        <v>23</v>
      </c>
      <c r="B26" s="29">
        <v>1057</v>
      </c>
      <c r="C26" s="29">
        <v>357</v>
      </c>
      <c r="D26" s="29">
        <v>1414</v>
      </c>
      <c r="E26" s="29">
        <v>349</v>
      </c>
      <c r="F26" s="29"/>
      <c r="G26" s="29">
        <v>349</v>
      </c>
      <c r="H26" s="29">
        <v>3</v>
      </c>
      <c r="I26" s="29"/>
      <c r="J26" s="29">
        <v>3</v>
      </c>
      <c r="K26" s="29">
        <v>1409</v>
      </c>
      <c r="L26" s="29">
        <v>357</v>
      </c>
      <c r="M26" s="29">
        <v>1766</v>
      </c>
      <c r="N26" s="35"/>
      <c r="O26" s="35"/>
      <c r="P26" s="35"/>
      <c r="Q26" s="35"/>
    </row>
    <row r="27" spans="1:17">
      <c r="A27" s="28" t="s">
        <v>24</v>
      </c>
      <c r="B27" s="29">
        <v>91</v>
      </c>
      <c r="C27" s="29">
        <v>0</v>
      </c>
      <c r="D27" s="29">
        <v>91</v>
      </c>
      <c r="E27" s="29">
        <v>42</v>
      </c>
      <c r="F27" s="29"/>
      <c r="G27" s="29">
        <v>42</v>
      </c>
      <c r="H27" s="29"/>
      <c r="I27" s="29"/>
      <c r="J27" s="29"/>
      <c r="K27" s="29">
        <v>133</v>
      </c>
      <c r="L27" s="29">
        <v>0</v>
      </c>
      <c r="M27" s="29">
        <v>133</v>
      </c>
      <c r="N27" s="35"/>
      <c r="O27" s="35"/>
      <c r="P27" s="35"/>
      <c r="Q27" s="35"/>
    </row>
    <row r="28" spans="1:17">
      <c r="A28" s="28" t="s">
        <v>25</v>
      </c>
      <c r="B28" s="29">
        <v>38</v>
      </c>
      <c r="C28" s="29">
        <v>0</v>
      </c>
      <c r="D28" s="29">
        <v>38</v>
      </c>
      <c r="E28" s="29">
        <v>81</v>
      </c>
      <c r="F28" s="29"/>
      <c r="G28" s="29">
        <v>81</v>
      </c>
      <c r="H28" s="29">
        <v>2</v>
      </c>
      <c r="I28" s="29"/>
      <c r="J28" s="29">
        <v>2</v>
      </c>
      <c r="K28" s="29">
        <v>121</v>
      </c>
      <c r="L28" s="29">
        <v>0</v>
      </c>
      <c r="M28" s="29">
        <v>121</v>
      </c>
      <c r="N28" s="35"/>
      <c r="O28" s="35"/>
      <c r="P28" s="35"/>
      <c r="Q28" s="35"/>
    </row>
    <row r="29" spans="1:17">
      <c r="A29" s="28" t="s">
        <v>26</v>
      </c>
      <c r="B29" s="29">
        <v>2601</v>
      </c>
      <c r="C29" s="29">
        <v>1472</v>
      </c>
      <c r="D29" s="29">
        <v>4073</v>
      </c>
      <c r="E29" s="29">
        <v>751</v>
      </c>
      <c r="F29" s="29">
        <v>25</v>
      </c>
      <c r="G29" s="29">
        <v>776</v>
      </c>
      <c r="H29" s="29">
        <v>4</v>
      </c>
      <c r="I29" s="29"/>
      <c r="J29" s="29">
        <v>4</v>
      </c>
      <c r="K29" s="29">
        <v>3356</v>
      </c>
      <c r="L29" s="29">
        <v>1497</v>
      </c>
      <c r="M29" s="29">
        <v>4853</v>
      </c>
      <c r="N29" s="35"/>
      <c r="O29" s="35"/>
      <c r="P29" s="35"/>
      <c r="Q29" s="35"/>
    </row>
    <row r="30" spans="1:17">
      <c r="A30" s="28" t="s">
        <v>27</v>
      </c>
      <c r="B30" s="29">
        <v>155</v>
      </c>
      <c r="C30" s="29">
        <v>42</v>
      </c>
      <c r="D30" s="29">
        <v>197</v>
      </c>
      <c r="E30" s="29">
        <v>14</v>
      </c>
      <c r="F30" s="29"/>
      <c r="G30" s="29">
        <v>14</v>
      </c>
      <c r="H30" s="29"/>
      <c r="I30" s="29"/>
      <c r="J30" s="29"/>
      <c r="K30" s="29">
        <v>169</v>
      </c>
      <c r="L30" s="29">
        <v>42</v>
      </c>
      <c r="M30" s="29">
        <v>211</v>
      </c>
      <c r="N30" s="35"/>
      <c r="O30" s="35"/>
      <c r="P30" s="35"/>
      <c r="Q30" s="35"/>
    </row>
    <row r="31" spans="1:17">
      <c r="A31" s="28" t="s">
        <v>28</v>
      </c>
      <c r="B31" s="29">
        <v>20</v>
      </c>
      <c r="C31" s="29">
        <v>10</v>
      </c>
      <c r="D31" s="29">
        <v>30</v>
      </c>
      <c r="E31" s="29">
        <v>46</v>
      </c>
      <c r="F31" s="29"/>
      <c r="G31" s="29">
        <v>46</v>
      </c>
      <c r="H31" s="29">
        <v>2</v>
      </c>
      <c r="I31" s="29"/>
      <c r="J31" s="29">
        <v>2</v>
      </c>
      <c r="K31" s="29">
        <v>68</v>
      </c>
      <c r="L31" s="29">
        <v>10</v>
      </c>
      <c r="M31" s="29">
        <v>78</v>
      </c>
      <c r="N31" s="35"/>
      <c r="O31" s="35"/>
      <c r="P31" s="35"/>
      <c r="Q31" s="35"/>
    </row>
    <row r="32" spans="1:17">
      <c r="A32" s="28" t="s">
        <v>29</v>
      </c>
      <c r="B32" s="29">
        <v>195</v>
      </c>
      <c r="C32" s="29">
        <v>6</v>
      </c>
      <c r="D32" s="29">
        <v>201</v>
      </c>
      <c r="E32" s="29">
        <v>202</v>
      </c>
      <c r="F32" s="29"/>
      <c r="G32" s="29">
        <v>202</v>
      </c>
      <c r="H32" s="29">
        <v>13</v>
      </c>
      <c r="I32" s="29"/>
      <c r="J32" s="29">
        <v>13</v>
      </c>
      <c r="K32" s="29">
        <v>410</v>
      </c>
      <c r="L32" s="29">
        <v>6</v>
      </c>
      <c r="M32" s="29">
        <v>416</v>
      </c>
      <c r="N32" s="35"/>
      <c r="O32" s="35"/>
      <c r="P32" s="35"/>
      <c r="Q32" s="35"/>
    </row>
    <row r="33" spans="1:17">
      <c r="A33" s="28" t="s">
        <v>30</v>
      </c>
      <c r="B33" s="29">
        <v>46</v>
      </c>
      <c r="C33" s="29">
        <v>0</v>
      </c>
      <c r="D33" s="29">
        <v>46</v>
      </c>
      <c r="E33" s="29">
        <v>10</v>
      </c>
      <c r="F33" s="29"/>
      <c r="G33" s="29">
        <v>10</v>
      </c>
      <c r="H33" s="29"/>
      <c r="I33" s="29"/>
      <c r="J33" s="29"/>
      <c r="K33" s="29">
        <v>56</v>
      </c>
      <c r="L33" s="29">
        <v>0</v>
      </c>
      <c r="M33" s="29">
        <v>56</v>
      </c>
      <c r="N33" s="35"/>
      <c r="O33" s="35"/>
      <c r="P33" s="35"/>
      <c r="Q33" s="35"/>
    </row>
    <row r="34" spans="1:17">
      <c r="A34" s="28" t="s">
        <v>31</v>
      </c>
      <c r="B34" s="29">
        <v>184</v>
      </c>
      <c r="C34" s="29">
        <v>13</v>
      </c>
      <c r="D34" s="29">
        <v>197</v>
      </c>
      <c r="E34" s="29">
        <v>59</v>
      </c>
      <c r="F34" s="29"/>
      <c r="G34" s="29">
        <v>59</v>
      </c>
      <c r="H34" s="29"/>
      <c r="I34" s="29"/>
      <c r="J34" s="29"/>
      <c r="K34" s="29">
        <v>243</v>
      </c>
      <c r="L34" s="29">
        <v>13</v>
      </c>
      <c r="M34" s="29">
        <v>256</v>
      </c>
      <c r="N34" s="35"/>
      <c r="O34" s="35"/>
      <c r="P34" s="35"/>
      <c r="Q34" s="35"/>
    </row>
    <row r="35" spans="1:17">
      <c r="A35" s="28" t="s">
        <v>32</v>
      </c>
      <c r="B35" s="29">
        <v>97</v>
      </c>
      <c r="C35" s="29">
        <v>16</v>
      </c>
      <c r="D35" s="29">
        <v>113</v>
      </c>
      <c r="E35" s="29">
        <v>95</v>
      </c>
      <c r="F35" s="29"/>
      <c r="G35" s="29">
        <v>95</v>
      </c>
      <c r="H35" s="29"/>
      <c r="I35" s="29"/>
      <c r="J35" s="29"/>
      <c r="K35" s="29">
        <v>192</v>
      </c>
      <c r="L35" s="29">
        <v>16</v>
      </c>
      <c r="M35" s="29">
        <v>208</v>
      </c>
      <c r="N35" s="35"/>
      <c r="O35" s="35"/>
      <c r="P35" s="35"/>
      <c r="Q35" s="35"/>
    </row>
    <row r="36" spans="1:17">
      <c r="A36" s="28" t="s">
        <v>33</v>
      </c>
      <c r="B36" s="29">
        <v>576</v>
      </c>
      <c r="C36" s="29">
        <v>169</v>
      </c>
      <c r="D36" s="29">
        <v>745</v>
      </c>
      <c r="E36" s="29">
        <v>171</v>
      </c>
      <c r="F36" s="29"/>
      <c r="G36" s="29">
        <v>171</v>
      </c>
      <c r="H36" s="29">
        <v>5</v>
      </c>
      <c r="I36" s="29"/>
      <c r="J36" s="29">
        <v>5</v>
      </c>
      <c r="K36" s="29">
        <v>752</v>
      </c>
      <c r="L36" s="29">
        <v>169</v>
      </c>
      <c r="M36" s="29">
        <v>921</v>
      </c>
      <c r="N36" s="35"/>
      <c r="O36" s="35"/>
      <c r="P36" s="35"/>
      <c r="Q36" s="35"/>
    </row>
    <row r="37" spans="1:17">
      <c r="A37" s="28" t="s">
        <v>34</v>
      </c>
      <c r="B37" s="29">
        <v>230</v>
      </c>
      <c r="C37" s="29">
        <v>60</v>
      </c>
      <c r="D37" s="29">
        <v>290</v>
      </c>
      <c r="E37" s="29">
        <v>57</v>
      </c>
      <c r="F37" s="29"/>
      <c r="G37" s="29">
        <v>57</v>
      </c>
      <c r="H37" s="29"/>
      <c r="I37" s="29"/>
      <c r="J37" s="29"/>
      <c r="K37" s="29">
        <v>287</v>
      </c>
      <c r="L37" s="29">
        <v>60</v>
      </c>
      <c r="M37" s="29">
        <v>347</v>
      </c>
      <c r="N37" s="35"/>
      <c r="O37" s="35"/>
      <c r="P37" s="35"/>
      <c r="Q37" s="35"/>
    </row>
    <row r="38" spans="1:17">
      <c r="A38" s="28" t="s">
        <v>35</v>
      </c>
      <c r="B38" s="29">
        <v>28</v>
      </c>
      <c r="C38" s="29">
        <v>0</v>
      </c>
      <c r="D38" s="29">
        <v>28</v>
      </c>
      <c r="E38" s="29">
        <v>81</v>
      </c>
      <c r="F38" s="29"/>
      <c r="G38" s="29">
        <v>81</v>
      </c>
      <c r="H38" s="29">
        <v>3</v>
      </c>
      <c r="I38" s="29"/>
      <c r="J38" s="29">
        <v>3</v>
      </c>
      <c r="K38" s="29">
        <v>112</v>
      </c>
      <c r="L38" s="29">
        <v>0</v>
      </c>
      <c r="M38" s="29">
        <v>112</v>
      </c>
      <c r="N38" s="35"/>
      <c r="O38" s="35"/>
      <c r="P38" s="35"/>
      <c r="Q38" s="35"/>
    </row>
    <row r="39" spans="1:17">
      <c r="A39" s="28" t="s">
        <v>36</v>
      </c>
      <c r="B39" s="29">
        <v>114</v>
      </c>
      <c r="C39" s="29">
        <v>11</v>
      </c>
      <c r="D39" s="29">
        <v>125</v>
      </c>
      <c r="E39" s="29">
        <v>212</v>
      </c>
      <c r="F39" s="29"/>
      <c r="G39" s="29">
        <v>212</v>
      </c>
      <c r="H39" s="29">
        <v>27</v>
      </c>
      <c r="I39" s="29"/>
      <c r="J39" s="29">
        <v>27</v>
      </c>
      <c r="K39" s="29">
        <v>353</v>
      </c>
      <c r="L39" s="29">
        <v>11</v>
      </c>
      <c r="M39" s="29">
        <v>364</v>
      </c>
      <c r="N39" s="35"/>
      <c r="O39" s="35"/>
      <c r="P39" s="35"/>
      <c r="Q39" s="35"/>
    </row>
    <row r="40" spans="1:17">
      <c r="A40" s="28" t="s">
        <v>37</v>
      </c>
      <c r="B40" s="29">
        <v>250</v>
      </c>
      <c r="C40" s="29">
        <v>59</v>
      </c>
      <c r="D40" s="29">
        <v>309</v>
      </c>
      <c r="E40" s="29">
        <v>83</v>
      </c>
      <c r="F40" s="29"/>
      <c r="G40" s="29">
        <v>83</v>
      </c>
      <c r="H40" s="29">
        <v>1</v>
      </c>
      <c r="I40" s="29"/>
      <c r="J40" s="29">
        <v>1</v>
      </c>
      <c r="K40" s="29">
        <v>334</v>
      </c>
      <c r="L40" s="29">
        <v>59</v>
      </c>
      <c r="M40" s="29">
        <v>393</v>
      </c>
      <c r="N40" s="35"/>
      <c r="O40" s="35"/>
      <c r="P40" s="35"/>
      <c r="Q40" s="35"/>
    </row>
    <row r="41" spans="1:17">
      <c r="A41" s="28" t="s">
        <v>38</v>
      </c>
      <c r="B41" s="29">
        <v>163</v>
      </c>
      <c r="C41" s="29">
        <v>34</v>
      </c>
      <c r="D41" s="29">
        <v>197</v>
      </c>
      <c r="E41" s="29">
        <v>104</v>
      </c>
      <c r="F41" s="29"/>
      <c r="G41" s="29">
        <v>104</v>
      </c>
      <c r="H41" s="29"/>
      <c r="I41" s="29"/>
      <c r="J41" s="29"/>
      <c r="K41" s="29">
        <v>267</v>
      </c>
      <c r="L41" s="29">
        <v>34</v>
      </c>
      <c r="M41" s="29">
        <v>301</v>
      </c>
      <c r="N41" s="35"/>
      <c r="O41" s="35"/>
      <c r="P41" s="35"/>
      <c r="Q41" s="35"/>
    </row>
    <row r="42" spans="1:17">
      <c r="A42" s="28" t="s">
        <v>39</v>
      </c>
      <c r="B42" s="29">
        <v>237</v>
      </c>
      <c r="C42" s="29">
        <v>32</v>
      </c>
      <c r="D42" s="29">
        <v>269</v>
      </c>
      <c r="E42" s="29">
        <v>167</v>
      </c>
      <c r="F42" s="29"/>
      <c r="G42" s="29">
        <v>167</v>
      </c>
      <c r="H42" s="29">
        <v>3</v>
      </c>
      <c r="I42" s="29"/>
      <c r="J42" s="29">
        <v>3</v>
      </c>
      <c r="K42" s="29">
        <v>407</v>
      </c>
      <c r="L42" s="29">
        <v>32</v>
      </c>
      <c r="M42" s="29">
        <v>439</v>
      </c>
      <c r="N42" s="35"/>
      <c r="O42" s="35"/>
      <c r="P42" s="35"/>
      <c r="Q42" s="35"/>
    </row>
    <row r="43" spans="1:17">
      <c r="A43" s="28" t="s">
        <v>40</v>
      </c>
      <c r="B43" s="29">
        <v>13</v>
      </c>
      <c r="C43" s="29">
        <v>0</v>
      </c>
      <c r="D43" s="29">
        <v>13</v>
      </c>
      <c r="E43" s="29">
        <v>7</v>
      </c>
      <c r="F43" s="29"/>
      <c r="G43" s="29">
        <v>7</v>
      </c>
      <c r="H43" s="29"/>
      <c r="I43" s="29"/>
      <c r="J43" s="29"/>
      <c r="K43" s="29">
        <v>20</v>
      </c>
      <c r="L43" s="29">
        <v>0</v>
      </c>
      <c r="M43" s="29">
        <v>20</v>
      </c>
      <c r="N43" s="35"/>
      <c r="O43" s="35"/>
      <c r="P43" s="35"/>
      <c r="Q43" s="35"/>
    </row>
    <row r="44" spans="1:17">
      <c r="A44" s="28" t="s">
        <v>41</v>
      </c>
      <c r="B44" s="29">
        <v>98</v>
      </c>
      <c r="C44" s="29">
        <v>12</v>
      </c>
      <c r="D44" s="29">
        <v>110</v>
      </c>
      <c r="E44" s="29">
        <v>114</v>
      </c>
      <c r="F44" s="29"/>
      <c r="G44" s="29">
        <v>114</v>
      </c>
      <c r="H44" s="29">
        <v>3</v>
      </c>
      <c r="I44" s="29"/>
      <c r="J44" s="29">
        <v>3</v>
      </c>
      <c r="K44" s="29">
        <v>215</v>
      </c>
      <c r="L44" s="29">
        <v>12</v>
      </c>
      <c r="M44" s="29">
        <v>227</v>
      </c>
      <c r="N44" s="35"/>
      <c r="O44" s="35"/>
      <c r="P44" s="35"/>
      <c r="Q44" s="35"/>
    </row>
    <row r="45" spans="1:17">
      <c r="A45" s="28" t="s">
        <v>42</v>
      </c>
      <c r="B45" s="29">
        <v>23</v>
      </c>
      <c r="C45" s="29">
        <v>0</v>
      </c>
      <c r="D45" s="29">
        <v>23</v>
      </c>
      <c r="E45" s="29">
        <v>2</v>
      </c>
      <c r="F45" s="29"/>
      <c r="G45" s="29">
        <v>2</v>
      </c>
      <c r="H45" s="29"/>
      <c r="I45" s="29"/>
      <c r="J45" s="29"/>
      <c r="K45" s="29">
        <v>25</v>
      </c>
      <c r="L45" s="29">
        <v>0</v>
      </c>
      <c r="M45" s="29">
        <v>25</v>
      </c>
      <c r="N45" s="35"/>
      <c r="O45" s="35"/>
      <c r="P45" s="35"/>
      <c r="Q45" s="35"/>
    </row>
    <row r="46" spans="1:17">
      <c r="A46" s="28" t="s">
        <v>43</v>
      </c>
      <c r="B46" s="29">
        <v>217</v>
      </c>
      <c r="C46" s="29">
        <v>77</v>
      </c>
      <c r="D46" s="29">
        <v>294</v>
      </c>
      <c r="E46" s="29">
        <v>266</v>
      </c>
      <c r="F46" s="29"/>
      <c r="G46" s="29">
        <v>266</v>
      </c>
      <c r="H46" s="29">
        <v>4</v>
      </c>
      <c r="I46" s="29"/>
      <c r="J46" s="29">
        <v>4</v>
      </c>
      <c r="K46" s="29">
        <v>487</v>
      </c>
      <c r="L46" s="29">
        <v>77</v>
      </c>
      <c r="M46" s="29">
        <v>564</v>
      </c>
      <c r="N46" s="35"/>
      <c r="O46" s="35"/>
      <c r="P46" s="35"/>
      <c r="Q46" s="35"/>
    </row>
    <row r="47" spans="1:17">
      <c r="A47" s="28" t="s">
        <v>44</v>
      </c>
      <c r="B47" s="29">
        <v>19</v>
      </c>
      <c r="C47" s="29">
        <v>0</v>
      </c>
      <c r="D47" s="29">
        <v>19</v>
      </c>
      <c r="E47" s="29">
        <v>20</v>
      </c>
      <c r="F47" s="29"/>
      <c r="G47" s="29">
        <v>20</v>
      </c>
      <c r="H47" s="29"/>
      <c r="I47" s="29"/>
      <c r="J47" s="29"/>
      <c r="K47" s="29">
        <v>39</v>
      </c>
      <c r="L47" s="29">
        <v>0</v>
      </c>
      <c r="M47" s="29">
        <v>39</v>
      </c>
      <c r="N47" s="35"/>
      <c r="O47" s="35"/>
      <c r="P47" s="35"/>
      <c r="Q47" s="35"/>
    </row>
    <row r="48" spans="1:17">
      <c r="A48" s="28" t="s">
        <v>45</v>
      </c>
      <c r="B48" s="29">
        <v>67</v>
      </c>
      <c r="C48" s="29">
        <v>10</v>
      </c>
      <c r="D48" s="29">
        <v>77</v>
      </c>
      <c r="E48" s="29">
        <v>41</v>
      </c>
      <c r="F48" s="29"/>
      <c r="G48" s="29">
        <v>41</v>
      </c>
      <c r="H48" s="29">
        <v>1</v>
      </c>
      <c r="I48" s="29"/>
      <c r="J48" s="29">
        <v>1</v>
      </c>
      <c r="K48" s="29">
        <v>109</v>
      </c>
      <c r="L48" s="29">
        <v>10</v>
      </c>
      <c r="M48" s="29">
        <v>119</v>
      </c>
      <c r="N48" s="35"/>
      <c r="O48" s="35"/>
      <c r="P48" s="35"/>
      <c r="Q48" s="35"/>
    </row>
    <row r="49" spans="1:52">
      <c r="A49" s="28" t="s">
        <v>46</v>
      </c>
      <c r="B49" s="29">
        <v>56</v>
      </c>
      <c r="C49" s="29">
        <v>0</v>
      </c>
      <c r="D49" s="29">
        <v>56</v>
      </c>
      <c r="E49" s="29">
        <v>13</v>
      </c>
      <c r="F49" s="29"/>
      <c r="G49" s="29">
        <v>13</v>
      </c>
      <c r="H49" s="29">
        <v>2</v>
      </c>
      <c r="I49" s="29"/>
      <c r="J49" s="29">
        <v>2</v>
      </c>
      <c r="K49" s="29">
        <v>71</v>
      </c>
      <c r="L49" s="29">
        <v>0</v>
      </c>
      <c r="M49" s="29">
        <v>71</v>
      </c>
      <c r="N49" s="35"/>
      <c r="O49" s="35"/>
      <c r="P49" s="35"/>
      <c r="Q49" s="35"/>
    </row>
    <row r="50" spans="1:52">
      <c r="A50" s="28" t="s">
        <v>47</v>
      </c>
      <c r="B50" s="29">
        <v>108</v>
      </c>
      <c r="C50" s="29">
        <v>30</v>
      </c>
      <c r="D50" s="29">
        <v>138</v>
      </c>
      <c r="E50" s="29">
        <v>17</v>
      </c>
      <c r="F50" s="29"/>
      <c r="G50" s="29">
        <v>17</v>
      </c>
      <c r="H50" s="29">
        <v>1</v>
      </c>
      <c r="I50" s="29"/>
      <c r="J50" s="29">
        <v>1</v>
      </c>
      <c r="K50" s="29">
        <v>126</v>
      </c>
      <c r="L50" s="29">
        <v>30</v>
      </c>
      <c r="M50" s="29">
        <v>156</v>
      </c>
      <c r="N50" s="35"/>
      <c r="O50" s="35"/>
      <c r="P50" s="35"/>
      <c r="Q50" s="35"/>
    </row>
    <row r="51" spans="1:52">
      <c r="A51" s="28" t="s">
        <v>48</v>
      </c>
      <c r="B51" s="29">
        <v>226</v>
      </c>
      <c r="C51" s="29">
        <v>22</v>
      </c>
      <c r="D51" s="29">
        <v>248</v>
      </c>
      <c r="E51" s="29">
        <v>158</v>
      </c>
      <c r="F51" s="29"/>
      <c r="G51" s="29">
        <v>158</v>
      </c>
      <c r="H51" s="29">
        <v>5</v>
      </c>
      <c r="I51" s="29"/>
      <c r="J51" s="29">
        <v>5</v>
      </c>
      <c r="K51" s="29">
        <v>389</v>
      </c>
      <c r="L51" s="29">
        <v>22</v>
      </c>
      <c r="M51" s="29">
        <v>411</v>
      </c>
      <c r="N51" s="35"/>
      <c r="O51" s="35"/>
      <c r="P51" s="35"/>
      <c r="Q51" s="35"/>
    </row>
    <row r="52" spans="1:52">
      <c r="A52" s="28" t="s">
        <v>49</v>
      </c>
      <c r="B52" s="29">
        <v>41</v>
      </c>
      <c r="C52" s="29">
        <v>0</v>
      </c>
      <c r="D52" s="29">
        <v>41</v>
      </c>
      <c r="E52" s="29">
        <v>31</v>
      </c>
      <c r="F52" s="29"/>
      <c r="G52" s="29">
        <v>31</v>
      </c>
      <c r="H52" s="29">
        <v>3</v>
      </c>
      <c r="I52" s="29"/>
      <c r="J52" s="29">
        <v>3</v>
      </c>
      <c r="K52" s="29">
        <v>75</v>
      </c>
      <c r="L52" s="29">
        <v>0</v>
      </c>
      <c r="M52" s="29">
        <v>75</v>
      </c>
      <c r="N52" s="35"/>
      <c r="O52" s="35"/>
      <c r="P52" s="35"/>
      <c r="Q52" s="35"/>
    </row>
    <row r="53" spans="1:52">
      <c r="A53" s="28" t="s">
        <v>50</v>
      </c>
      <c r="B53" s="29">
        <v>123</v>
      </c>
      <c r="C53" s="29">
        <v>8</v>
      </c>
      <c r="D53" s="29">
        <v>131</v>
      </c>
      <c r="E53" s="29">
        <v>56</v>
      </c>
      <c r="F53" s="29"/>
      <c r="G53" s="29">
        <v>56</v>
      </c>
      <c r="H53" s="29"/>
      <c r="I53" s="29"/>
      <c r="J53" s="29"/>
      <c r="K53" s="29">
        <v>179</v>
      </c>
      <c r="L53" s="29">
        <v>8</v>
      </c>
      <c r="M53" s="29">
        <v>187</v>
      </c>
      <c r="N53" s="35"/>
      <c r="O53" s="35"/>
      <c r="P53" s="35"/>
      <c r="Q53" s="35"/>
    </row>
    <row r="54" spans="1:52">
      <c r="A54" s="28" t="s">
        <v>51</v>
      </c>
      <c r="B54" s="29">
        <v>10</v>
      </c>
      <c r="C54" s="29">
        <v>0</v>
      </c>
      <c r="D54" s="29">
        <v>10</v>
      </c>
      <c r="E54" s="29">
        <v>27</v>
      </c>
      <c r="F54" s="29"/>
      <c r="G54" s="29">
        <v>27</v>
      </c>
      <c r="H54" s="29">
        <v>5</v>
      </c>
      <c r="I54" s="29"/>
      <c r="J54" s="29">
        <v>5</v>
      </c>
      <c r="K54" s="29">
        <v>42</v>
      </c>
      <c r="L54" s="29">
        <v>0</v>
      </c>
      <c r="M54" s="29">
        <v>42</v>
      </c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</row>
    <row r="55" spans="1:52">
      <c r="A55" s="28" t="s">
        <v>52</v>
      </c>
      <c r="B55" s="29">
        <v>128</v>
      </c>
      <c r="C55" s="29">
        <v>22</v>
      </c>
      <c r="D55" s="29">
        <v>150</v>
      </c>
      <c r="E55" s="29">
        <v>75</v>
      </c>
      <c r="F55" s="29"/>
      <c r="G55" s="29">
        <v>75</v>
      </c>
      <c r="H55" s="29">
        <v>3</v>
      </c>
      <c r="I55" s="29"/>
      <c r="J55" s="29">
        <v>3</v>
      </c>
      <c r="K55" s="29">
        <v>206</v>
      </c>
      <c r="L55" s="29">
        <v>22</v>
      </c>
      <c r="M55" s="29">
        <v>228</v>
      </c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</row>
    <row r="56" spans="1:52" ht="15.75" thickBot="1"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</row>
    <row r="57" spans="1:52" ht="15.75" customHeight="1" thickBot="1">
      <c r="A57" s="76" t="s">
        <v>5</v>
      </c>
      <c r="B57" s="75" t="s">
        <v>121</v>
      </c>
      <c r="C57" s="75"/>
      <c r="D57" s="75"/>
      <c r="E57" s="75" t="s">
        <v>92</v>
      </c>
      <c r="F57" s="75"/>
      <c r="G57" s="75"/>
      <c r="H57" s="75" t="s">
        <v>93</v>
      </c>
      <c r="I57" s="75"/>
      <c r="J57" s="75"/>
      <c r="K57" s="75" t="s">
        <v>69</v>
      </c>
      <c r="L57" s="75"/>
      <c r="M57" s="7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</row>
    <row r="58" spans="1:52" ht="15.75" thickBot="1">
      <c r="A58" s="76"/>
      <c r="B58" s="71" t="s">
        <v>94</v>
      </c>
      <c r="C58" s="71" t="s">
        <v>95</v>
      </c>
      <c r="D58" s="71" t="s">
        <v>65</v>
      </c>
      <c r="E58" s="71" t="s">
        <v>94</v>
      </c>
      <c r="F58" s="71" t="s">
        <v>95</v>
      </c>
      <c r="G58" s="71" t="s">
        <v>65</v>
      </c>
      <c r="H58" s="71" t="s">
        <v>94</v>
      </c>
      <c r="I58" s="71" t="s">
        <v>95</v>
      </c>
      <c r="J58" s="71" t="s">
        <v>65</v>
      </c>
      <c r="K58" s="71" t="s">
        <v>94</v>
      </c>
      <c r="L58" s="71" t="s">
        <v>95</v>
      </c>
      <c r="M58" s="71" t="s">
        <v>65</v>
      </c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</row>
    <row r="59" spans="1:52">
      <c r="A59" s="26" t="s">
        <v>2</v>
      </c>
      <c r="B59" s="37">
        <f t="shared" ref="B59:J59" si="0">SUM(B60:B67)</f>
        <v>10102</v>
      </c>
      <c r="C59" s="37">
        <f t="shared" si="0"/>
        <v>3504</v>
      </c>
      <c r="D59" s="37">
        <f t="shared" si="0"/>
        <v>13606</v>
      </c>
      <c r="E59" s="37">
        <f t="shared" si="0"/>
        <v>4967</v>
      </c>
      <c r="F59" s="37">
        <f t="shared" si="0"/>
        <v>25</v>
      </c>
      <c r="G59" s="37">
        <f t="shared" si="0"/>
        <v>4992</v>
      </c>
      <c r="H59" s="37">
        <f t="shared" si="0"/>
        <v>140</v>
      </c>
      <c r="I59" s="37">
        <f t="shared" si="0"/>
        <v>0</v>
      </c>
      <c r="J59" s="37">
        <f t="shared" si="0"/>
        <v>140</v>
      </c>
      <c r="K59" s="37">
        <f t="shared" ref="K59:M59" si="1">SUM(K60:K67)</f>
        <v>15209</v>
      </c>
      <c r="L59" s="37">
        <f t="shared" si="1"/>
        <v>3529</v>
      </c>
      <c r="M59" s="37">
        <f t="shared" si="1"/>
        <v>18738</v>
      </c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</row>
    <row r="60" spans="1:52">
      <c r="A60" s="28" t="s">
        <v>53</v>
      </c>
      <c r="B60" s="29">
        <f t="shared" ref="B60:J60" si="2">B12+B23+B31+B38+B39</f>
        <v>661</v>
      </c>
      <c r="C60" s="29">
        <f t="shared" si="2"/>
        <v>154</v>
      </c>
      <c r="D60" s="29">
        <f t="shared" si="2"/>
        <v>815</v>
      </c>
      <c r="E60" s="29">
        <f t="shared" si="2"/>
        <v>762</v>
      </c>
      <c r="F60" s="29">
        <f t="shared" si="2"/>
        <v>0</v>
      </c>
      <c r="G60" s="29">
        <f t="shared" si="2"/>
        <v>762</v>
      </c>
      <c r="H60" s="29">
        <f t="shared" si="2"/>
        <v>63</v>
      </c>
      <c r="I60" s="29">
        <f t="shared" si="2"/>
        <v>0</v>
      </c>
      <c r="J60" s="29">
        <f t="shared" si="2"/>
        <v>63</v>
      </c>
      <c r="K60" s="29">
        <f t="shared" ref="K60:M60" si="3">K12+K23+K31+K38+K39</f>
        <v>1486</v>
      </c>
      <c r="L60" s="29">
        <f t="shared" si="3"/>
        <v>154</v>
      </c>
      <c r="M60" s="29">
        <f t="shared" si="3"/>
        <v>1640</v>
      </c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</row>
    <row r="61" spans="1:52">
      <c r="A61" s="28" t="s">
        <v>54</v>
      </c>
      <c r="B61" s="29">
        <f t="shared" ref="B61:J61" si="4">B15+B22+B41+B42+B43+B49+B52+B54</f>
        <v>550</v>
      </c>
      <c r="C61" s="29">
        <f t="shared" si="4"/>
        <v>66</v>
      </c>
      <c r="D61" s="29">
        <f t="shared" si="4"/>
        <v>616</v>
      </c>
      <c r="E61" s="29">
        <f t="shared" si="4"/>
        <v>420</v>
      </c>
      <c r="F61" s="29">
        <f t="shared" si="4"/>
        <v>0</v>
      </c>
      <c r="G61" s="29">
        <f t="shared" si="4"/>
        <v>420</v>
      </c>
      <c r="H61" s="29">
        <f t="shared" si="4"/>
        <v>13</v>
      </c>
      <c r="I61" s="29">
        <f t="shared" si="4"/>
        <v>0</v>
      </c>
      <c r="J61" s="29">
        <f t="shared" si="4"/>
        <v>13</v>
      </c>
      <c r="K61" s="29">
        <f t="shared" ref="K61:M61" si="5">K15+K22+K41+K42+K43+K49+K52+K54</f>
        <v>983</v>
      </c>
      <c r="L61" s="29">
        <f t="shared" si="5"/>
        <v>66</v>
      </c>
      <c r="M61" s="29">
        <f t="shared" si="5"/>
        <v>1049</v>
      </c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</row>
    <row r="62" spans="1:52">
      <c r="A62" s="28" t="s">
        <v>55</v>
      </c>
      <c r="B62" s="29">
        <f t="shared" ref="B62:J62" si="6">B29</f>
        <v>2601</v>
      </c>
      <c r="C62" s="29">
        <f t="shared" si="6"/>
        <v>1472</v>
      </c>
      <c r="D62" s="29">
        <f t="shared" si="6"/>
        <v>4073</v>
      </c>
      <c r="E62" s="29">
        <f t="shared" si="6"/>
        <v>751</v>
      </c>
      <c r="F62" s="29">
        <f t="shared" si="6"/>
        <v>25</v>
      </c>
      <c r="G62" s="29">
        <f t="shared" si="6"/>
        <v>776</v>
      </c>
      <c r="H62" s="29">
        <f t="shared" si="6"/>
        <v>4</v>
      </c>
      <c r="I62" s="29">
        <f t="shared" si="6"/>
        <v>0</v>
      </c>
      <c r="J62" s="29">
        <f t="shared" si="6"/>
        <v>4</v>
      </c>
      <c r="K62" s="29">
        <f t="shared" ref="K62:M62" si="7">K29</f>
        <v>3356</v>
      </c>
      <c r="L62" s="29">
        <f t="shared" si="7"/>
        <v>1497</v>
      </c>
      <c r="M62" s="29">
        <f t="shared" si="7"/>
        <v>4853</v>
      </c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</row>
    <row r="63" spans="1:52">
      <c r="A63" s="28" t="s">
        <v>56</v>
      </c>
      <c r="B63" s="29">
        <f t="shared" ref="B63:J63" si="8">B17+B24+B34+B35+B40+B46</f>
        <v>1084</v>
      </c>
      <c r="C63" s="29">
        <f t="shared" si="8"/>
        <v>264</v>
      </c>
      <c r="D63" s="29">
        <f t="shared" si="8"/>
        <v>1348</v>
      </c>
      <c r="E63" s="29">
        <f t="shared" si="8"/>
        <v>729</v>
      </c>
      <c r="F63" s="29">
        <f t="shared" si="8"/>
        <v>0</v>
      </c>
      <c r="G63" s="29">
        <f t="shared" si="8"/>
        <v>729</v>
      </c>
      <c r="H63" s="29">
        <f t="shared" si="8"/>
        <v>16</v>
      </c>
      <c r="I63" s="29">
        <f t="shared" si="8"/>
        <v>0</v>
      </c>
      <c r="J63" s="29">
        <f t="shared" si="8"/>
        <v>16</v>
      </c>
      <c r="K63" s="29">
        <f t="shared" ref="K63:M63" si="9">K17+K24+K34+K35+K40+K46</f>
        <v>1829</v>
      </c>
      <c r="L63" s="29">
        <f t="shared" si="9"/>
        <v>264</v>
      </c>
      <c r="M63" s="29">
        <f t="shared" si="9"/>
        <v>2093</v>
      </c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</row>
    <row r="64" spans="1:52">
      <c r="A64" s="28" t="s">
        <v>57</v>
      </c>
      <c r="B64" s="29">
        <f t="shared" ref="B64:J64" si="10">B13+B14+B16+B18+B20+B44+B53</f>
        <v>1742</v>
      </c>
      <c r="C64" s="29">
        <f t="shared" si="10"/>
        <v>774</v>
      </c>
      <c r="D64" s="29">
        <f t="shared" si="10"/>
        <v>2516</v>
      </c>
      <c r="E64" s="29">
        <f t="shared" si="10"/>
        <v>799</v>
      </c>
      <c r="F64" s="29">
        <f t="shared" si="10"/>
        <v>0</v>
      </c>
      <c r="G64" s="29">
        <f t="shared" si="10"/>
        <v>799</v>
      </c>
      <c r="H64" s="29">
        <f t="shared" si="10"/>
        <v>8</v>
      </c>
      <c r="I64" s="29">
        <f t="shared" si="10"/>
        <v>0</v>
      </c>
      <c r="J64" s="29">
        <f t="shared" si="10"/>
        <v>8</v>
      </c>
      <c r="K64" s="29">
        <f t="shared" ref="K64:M64" si="11">K13+K14+K16+K18+K20+K44+K53</f>
        <v>2549</v>
      </c>
      <c r="L64" s="29">
        <f t="shared" si="11"/>
        <v>774</v>
      </c>
      <c r="M64" s="29">
        <f t="shared" si="11"/>
        <v>3323</v>
      </c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</row>
    <row r="65" spans="1:52">
      <c r="A65" s="28" t="s">
        <v>58</v>
      </c>
      <c r="B65" s="29">
        <f t="shared" ref="B65:J65" si="12">B10+B21+B25+B26+B32+B33</f>
        <v>1539</v>
      </c>
      <c r="C65" s="29">
        <f t="shared" si="12"/>
        <v>372</v>
      </c>
      <c r="D65" s="29">
        <f t="shared" si="12"/>
        <v>1911</v>
      </c>
      <c r="E65" s="29">
        <f t="shared" si="12"/>
        <v>731</v>
      </c>
      <c r="F65" s="29">
        <f t="shared" si="12"/>
        <v>0</v>
      </c>
      <c r="G65" s="29">
        <f t="shared" si="12"/>
        <v>731</v>
      </c>
      <c r="H65" s="29">
        <f t="shared" si="12"/>
        <v>18</v>
      </c>
      <c r="I65" s="29">
        <f t="shared" si="12"/>
        <v>0</v>
      </c>
      <c r="J65" s="29">
        <f t="shared" si="12"/>
        <v>18</v>
      </c>
      <c r="K65" s="29">
        <f t="shared" ref="K65:M65" si="13">K10+K21+K25+K26+K32+K33</f>
        <v>2288</v>
      </c>
      <c r="L65" s="29">
        <f t="shared" si="13"/>
        <v>372</v>
      </c>
      <c r="M65" s="29">
        <f t="shared" si="13"/>
        <v>2660</v>
      </c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</row>
    <row r="66" spans="1:52">
      <c r="A66" s="28" t="s">
        <v>59</v>
      </c>
      <c r="B66" s="29">
        <f t="shared" ref="B66:J66" si="14">B27+B30+B36+B50+B51+B55</f>
        <v>1284</v>
      </c>
      <c r="C66" s="29">
        <f t="shared" si="14"/>
        <v>285</v>
      </c>
      <c r="D66" s="29">
        <f t="shared" si="14"/>
        <v>1569</v>
      </c>
      <c r="E66" s="29">
        <f t="shared" si="14"/>
        <v>477</v>
      </c>
      <c r="F66" s="29">
        <f t="shared" si="14"/>
        <v>0</v>
      </c>
      <c r="G66" s="29">
        <f t="shared" si="14"/>
        <v>477</v>
      </c>
      <c r="H66" s="29">
        <f t="shared" si="14"/>
        <v>14</v>
      </c>
      <c r="I66" s="29">
        <f t="shared" si="14"/>
        <v>0</v>
      </c>
      <c r="J66" s="29">
        <f t="shared" si="14"/>
        <v>14</v>
      </c>
      <c r="K66" s="29">
        <f t="shared" ref="K66:M66" si="15">K27+K30+K36+K50+K51+K55</f>
        <v>1775</v>
      </c>
      <c r="L66" s="29">
        <f t="shared" si="15"/>
        <v>285</v>
      </c>
      <c r="M66" s="29">
        <f t="shared" si="15"/>
        <v>2060</v>
      </c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</row>
    <row r="67" spans="1:52">
      <c r="A67" s="28" t="s">
        <v>60</v>
      </c>
      <c r="B67" s="29">
        <f t="shared" ref="B67:J67" si="16">B11+B19+B28+B37+B45+B47+B48</f>
        <v>641</v>
      </c>
      <c r="C67" s="29">
        <f t="shared" si="16"/>
        <v>117</v>
      </c>
      <c r="D67" s="29">
        <f t="shared" si="16"/>
        <v>758</v>
      </c>
      <c r="E67" s="29">
        <f t="shared" si="16"/>
        <v>298</v>
      </c>
      <c r="F67" s="29">
        <f t="shared" si="16"/>
        <v>0</v>
      </c>
      <c r="G67" s="29">
        <f t="shared" si="16"/>
        <v>298</v>
      </c>
      <c r="H67" s="29">
        <f t="shared" si="16"/>
        <v>4</v>
      </c>
      <c r="I67" s="29">
        <f>I11+I19+I28+I37+I45+I47+I48</f>
        <v>0</v>
      </c>
      <c r="J67" s="29">
        <f t="shared" si="16"/>
        <v>4</v>
      </c>
      <c r="K67" s="29">
        <f t="shared" ref="K67:M67" si="17">K11+K19+K28+K37+K45+K47+K48</f>
        <v>943</v>
      </c>
      <c r="L67" s="29">
        <f t="shared" si="17"/>
        <v>117</v>
      </c>
      <c r="M67" s="29">
        <f t="shared" si="17"/>
        <v>1060</v>
      </c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</row>
    <row r="68" spans="1:52"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</row>
    <row r="69" spans="1:52" s="25" customFormat="1" ht="14.25">
      <c r="A69" s="25" t="s">
        <v>119</v>
      </c>
    </row>
    <row r="70" spans="1:52">
      <c r="A70" s="25" t="s">
        <v>109</v>
      </c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</row>
  </sheetData>
  <mergeCells count="10">
    <mergeCell ref="A7:A8"/>
    <mergeCell ref="B7:D7"/>
    <mergeCell ref="E7:G7"/>
    <mergeCell ref="K7:M7"/>
    <mergeCell ref="A57:A58"/>
    <mergeCell ref="B57:D57"/>
    <mergeCell ref="E57:G57"/>
    <mergeCell ref="H57:J57"/>
    <mergeCell ref="H7:J7"/>
    <mergeCell ref="K57:M57"/>
  </mergeCells>
  <hyperlinks>
    <hyperlink ref="M6" location="Contenido!A1" display="Contenido!A1"/>
  </hyperlink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74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60.28515625" style="32" customWidth="1"/>
    <col min="2" max="16384" width="11.42578125" style="32"/>
  </cols>
  <sheetData>
    <row r="1" spans="1:67" s="68" customFormat="1" ht="18">
      <c r="A1" s="64" t="s">
        <v>4</v>
      </c>
      <c r="B1" s="47"/>
      <c r="C1" s="47"/>
      <c r="D1" s="47"/>
      <c r="E1" s="47"/>
      <c r="F1" s="47"/>
      <c r="G1" s="47"/>
      <c r="H1" s="47"/>
      <c r="I1" s="47"/>
      <c r="J1" s="47"/>
    </row>
    <row r="2" spans="1:67" s="68" customFormat="1" ht="20.25">
      <c r="A2" s="66" t="s">
        <v>91</v>
      </c>
      <c r="B2" s="47"/>
      <c r="C2" s="47"/>
      <c r="D2" s="47"/>
      <c r="E2" s="47"/>
      <c r="F2" s="47"/>
      <c r="G2" s="47"/>
      <c r="H2" s="47"/>
      <c r="I2" s="47"/>
      <c r="J2" s="47"/>
    </row>
    <row r="3" spans="1:67" s="68" customFormat="1" ht="18">
      <c r="A3" s="64" t="s">
        <v>117</v>
      </c>
      <c r="B3" s="47"/>
      <c r="C3" s="47"/>
      <c r="D3" s="47"/>
      <c r="E3" s="47"/>
      <c r="F3" s="47"/>
      <c r="G3" s="47"/>
      <c r="H3" s="47"/>
      <c r="I3" s="47"/>
      <c r="J3" s="47"/>
    </row>
    <row r="4" spans="1:67" s="68" customFormat="1" ht="18">
      <c r="A4" s="64" t="s">
        <v>110</v>
      </c>
      <c r="B4" s="47"/>
      <c r="C4" s="47"/>
      <c r="D4" s="47"/>
      <c r="E4" s="47"/>
      <c r="F4" s="47"/>
      <c r="G4" s="47"/>
      <c r="H4" s="47"/>
      <c r="I4" s="47"/>
      <c r="J4" s="47"/>
    </row>
    <row r="5" spans="1:67" s="68" customFormat="1" ht="18">
      <c r="A5" s="64" t="s">
        <v>75</v>
      </c>
      <c r="B5" s="69"/>
      <c r="C5" s="69"/>
      <c r="D5" s="69"/>
      <c r="E5" s="69"/>
      <c r="F5" s="69"/>
      <c r="H5" s="69"/>
      <c r="I5" s="69"/>
    </row>
    <row r="6" spans="1:67" s="68" customFormat="1" ht="15.75" thickBot="1">
      <c r="A6" s="47"/>
      <c r="B6" s="47"/>
      <c r="C6" s="47"/>
      <c r="D6" s="47"/>
      <c r="E6" s="47"/>
      <c r="F6" s="47"/>
      <c r="G6" s="70"/>
      <c r="H6" s="47"/>
      <c r="I6" s="47"/>
      <c r="J6" s="70"/>
      <c r="AW6" s="67" t="s">
        <v>78</v>
      </c>
    </row>
    <row r="7" spans="1:67" ht="15.75" customHeight="1" thickBot="1">
      <c r="A7" s="76" t="s">
        <v>103</v>
      </c>
      <c r="B7" s="75" t="s">
        <v>69</v>
      </c>
      <c r="C7" s="75"/>
      <c r="D7" s="75"/>
      <c r="E7" s="75" t="s">
        <v>67</v>
      </c>
      <c r="F7" s="75"/>
      <c r="G7" s="75"/>
      <c r="H7" s="75" t="s">
        <v>61</v>
      </c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 t="s">
        <v>83</v>
      </c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 t="s">
        <v>84</v>
      </c>
      <c r="AG7" s="75"/>
      <c r="AH7" s="75"/>
      <c r="AI7" s="75" t="s">
        <v>66</v>
      </c>
      <c r="AJ7" s="75"/>
      <c r="AK7" s="75"/>
      <c r="AL7" s="75" t="s">
        <v>68</v>
      </c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</row>
    <row r="8" spans="1:67" ht="15.75" customHeight="1" thickBot="1">
      <c r="A8" s="76"/>
      <c r="B8" s="75"/>
      <c r="C8" s="75"/>
      <c r="D8" s="75"/>
      <c r="E8" s="75" t="s">
        <v>6</v>
      </c>
      <c r="F8" s="75"/>
      <c r="G8" s="75"/>
      <c r="H8" s="75" t="s">
        <v>62</v>
      </c>
      <c r="I8" s="75"/>
      <c r="J8" s="75"/>
      <c r="K8" s="75" t="s">
        <v>63</v>
      </c>
      <c r="L8" s="75"/>
      <c r="M8" s="75"/>
      <c r="N8" s="75" t="s">
        <v>64</v>
      </c>
      <c r="O8" s="75"/>
      <c r="P8" s="75"/>
      <c r="Q8" s="75" t="s">
        <v>85</v>
      </c>
      <c r="R8" s="75"/>
      <c r="S8" s="75"/>
      <c r="T8" s="75" t="s">
        <v>62</v>
      </c>
      <c r="U8" s="75"/>
      <c r="V8" s="75"/>
      <c r="W8" s="75" t="s">
        <v>63</v>
      </c>
      <c r="X8" s="75"/>
      <c r="Y8" s="75"/>
      <c r="Z8" s="75" t="s">
        <v>64</v>
      </c>
      <c r="AA8" s="75"/>
      <c r="AB8" s="75"/>
      <c r="AC8" s="75" t="s">
        <v>85</v>
      </c>
      <c r="AD8" s="75"/>
      <c r="AE8" s="75"/>
      <c r="AF8" s="75" t="s">
        <v>63</v>
      </c>
      <c r="AG8" s="75"/>
      <c r="AH8" s="75"/>
      <c r="AI8" s="75" t="s">
        <v>85</v>
      </c>
      <c r="AJ8" s="75"/>
      <c r="AK8" s="75"/>
      <c r="AL8" s="75" t="s">
        <v>62</v>
      </c>
      <c r="AM8" s="75"/>
      <c r="AN8" s="75"/>
      <c r="AO8" s="75" t="s">
        <v>63</v>
      </c>
      <c r="AP8" s="75"/>
      <c r="AQ8" s="75"/>
      <c r="AR8" s="75" t="s">
        <v>64</v>
      </c>
      <c r="AS8" s="75"/>
      <c r="AT8" s="75"/>
      <c r="AU8" s="75" t="s">
        <v>85</v>
      </c>
      <c r="AV8" s="75"/>
      <c r="AW8" s="75"/>
    </row>
    <row r="9" spans="1:67" ht="15" customHeight="1" thickBot="1">
      <c r="A9" s="76"/>
      <c r="B9" s="71" t="s">
        <v>65</v>
      </c>
      <c r="C9" s="71" t="s">
        <v>87</v>
      </c>
      <c r="D9" s="71" t="s">
        <v>86</v>
      </c>
      <c r="E9" s="71" t="s">
        <v>65</v>
      </c>
      <c r="F9" s="71" t="s">
        <v>87</v>
      </c>
      <c r="G9" s="71" t="s">
        <v>86</v>
      </c>
      <c r="H9" s="71" t="s">
        <v>65</v>
      </c>
      <c r="I9" s="71" t="s">
        <v>87</v>
      </c>
      <c r="J9" s="71" t="s">
        <v>86</v>
      </c>
      <c r="K9" s="71" t="s">
        <v>65</v>
      </c>
      <c r="L9" s="71" t="s">
        <v>87</v>
      </c>
      <c r="M9" s="71" t="s">
        <v>86</v>
      </c>
      <c r="N9" s="71" t="s">
        <v>65</v>
      </c>
      <c r="O9" s="71" t="s">
        <v>87</v>
      </c>
      <c r="P9" s="71" t="s">
        <v>86</v>
      </c>
      <c r="Q9" s="71" t="s">
        <v>65</v>
      </c>
      <c r="R9" s="71" t="s">
        <v>87</v>
      </c>
      <c r="S9" s="71" t="s">
        <v>86</v>
      </c>
      <c r="T9" s="71" t="s">
        <v>65</v>
      </c>
      <c r="U9" s="71" t="s">
        <v>87</v>
      </c>
      <c r="V9" s="71" t="s">
        <v>86</v>
      </c>
      <c r="W9" s="71" t="s">
        <v>65</v>
      </c>
      <c r="X9" s="71" t="s">
        <v>87</v>
      </c>
      <c r="Y9" s="71" t="s">
        <v>86</v>
      </c>
      <c r="Z9" s="71" t="s">
        <v>65</v>
      </c>
      <c r="AA9" s="71" t="s">
        <v>87</v>
      </c>
      <c r="AB9" s="71" t="s">
        <v>86</v>
      </c>
      <c r="AC9" s="71" t="s">
        <v>65</v>
      </c>
      <c r="AD9" s="71" t="s">
        <v>87</v>
      </c>
      <c r="AE9" s="71" t="s">
        <v>86</v>
      </c>
      <c r="AF9" s="71" t="s">
        <v>65</v>
      </c>
      <c r="AG9" s="71" t="s">
        <v>87</v>
      </c>
      <c r="AH9" s="71" t="s">
        <v>86</v>
      </c>
      <c r="AI9" s="71" t="s">
        <v>65</v>
      </c>
      <c r="AJ9" s="71" t="s">
        <v>87</v>
      </c>
      <c r="AK9" s="71" t="s">
        <v>86</v>
      </c>
      <c r="AL9" s="71" t="s">
        <v>65</v>
      </c>
      <c r="AM9" s="71" t="s">
        <v>87</v>
      </c>
      <c r="AN9" s="71" t="s">
        <v>86</v>
      </c>
      <c r="AO9" s="71" t="s">
        <v>65</v>
      </c>
      <c r="AP9" s="71" t="s">
        <v>87</v>
      </c>
      <c r="AQ9" s="71" t="s">
        <v>86</v>
      </c>
      <c r="AR9" s="71" t="s">
        <v>65</v>
      </c>
      <c r="AS9" s="71" t="s">
        <v>87</v>
      </c>
      <c r="AT9" s="71" t="s">
        <v>86</v>
      </c>
      <c r="AU9" s="71" t="s">
        <v>65</v>
      </c>
      <c r="AV9" s="71" t="s">
        <v>87</v>
      </c>
      <c r="AW9" s="71" t="s">
        <v>86</v>
      </c>
    </row>
    <row r="10" spans="1:67">
      <c r="A10" s="26" t="s">
        <v>2</v>
      </c>
      <c r="B10" s="37">
        <v>100296</v>
      </c>
      <c r="C10" s="37">
        <v>50763</v>
      </c>
      <c r="D10" s="37">
        <v>49533</v>
      </c>
      <c r="E10" s="37">
        <v>355</v>
      </c>
      <c r="F10" s="37">
        <v>187</v>
      </c>
      <c r="G10" s="37">
        <v>168</v>
      </c>
      <c r="H10" s="37">
        <v>7742</v>
      </c>
      <c r="I10" s="37">
        <v>3931</v>
      </c>
      <c r="J10" s="37">
        <v>3811</v>
      </c>
      <c r="K10" s="37">
        <v>26849</v>
      </c>
      <c r="L10" s="37">
        <v>13667</v>
      </c>
      <c r="M10" s="37">
        <v>13182</v>
      </c>
      <c r="N10" s="37">
        <v>10548</v>
      </c>
      <c r="O10" s="37">
        <v>5369</v>
      </c>
      <c r="P10" s="37">
        <v>5179</v>
      </c>
      <c r="Q10" s="37">
        <v>45139</v>
      </c>
      <c r="R10" s="37">
        <v>22967</v>
      </c>
      <c r="S10" s="37">
        <v>22172</v>
      </c>
      <c r="T10" s="37">
        <v>359</v>
      </c>
      <c r="U10" s="37">
        <v>183</v>
      </c>
      <c r="V10" s="37">
        <v>176</v>
      </c>
      <c r="W10" s="37">
        <v>11830</v>
      </c>
      <c r="X10" s="37">
        <v>6050</v>
      </c>
      <c r="Y10" s="37">
        <v>5780</v>
      </c>
      <c r="Z10" s="37">
        <v>815</v>
      </c>
      <c r="AA10" s="37">
        <v>404</v>
      </c>
      <c r="AB10" s="37">
        <v>411</v>
      </c>
      <c r="AC10" s="37">
        <v>13004</v>
      </c>
      <c r="AD10" s="37">
        <v>6637</v>
      </c>
      <c r="AE10" s="37">
        <v>6367</v>
      </c>
      <c r="AF10" s="37">
        <v>3991</v>
      </c>
      <c r="AG10" s="37">
        <v>2009</v>
      </c>
      <c r="AH10" s="37">
        <v>1982</v>
      </c>
      <c r="AI10" s="37">
        <v>16995</v>
      </c>
      <c r="AJ10" s="37">
        <v>8646</v>
      </c>
      <c r="AK10" s="37">
        <v>8349</v>
      </c>
      <c r="AL10" s="37">
        <v>36770</v>
      </c>
      <c r="AM10" s="37">
        <v>18460</v>
      </c>
      <c r="AN10" s="37">
        <v>18310</v>
      </c>
      <c r="AO10" s="37">
        <v>859</v>
      </c>
      <c r="AP10" s="37">
        <v>417</v>
      </c>
      <c r="AQ10" s="37">
        <v>442</v>
      </c>
      <c r="AR10" s="37">
        <v>178</v>
      </c>
      <c r="AS10" s="37">
        <v>86</v>
      </c>
      <c r="AT10" s="37">
        <v>92</v>
      </c>
      <c r="AU10" s="37">
        <v>37807</v>
      </c>
      <c r="AV10" s="37">
        <v>18963</v>
      </c>
      <c r="AW10" s="37">
        <v>18844</v>
      </c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M10" s="35"/>
      <c r="BN10" s="35"/>
      <c r="BO10" s="35"/>
    </row>
    <row r="11" spans="1:67">
      <c r="A11" s="28" t="s">
        <v>7</v>
      </c>
      <c r="B11" s="29">
        <v>1495</v>
      </c>
      <c r="C11" s="29">
        <v>757</v>
      </c>
      <c r="D11" s="29">
        <v>738</v>
      </c>
      <c r="E11" s="29">
        <v>5</v>
      </c>
      <c r="F11" s="29">
        <v>0</v>
      </c>
      <c r="G11" s="29">
        <v>5</v>
      </c>
      <c r="H11" s="29">
        <v>250</v>
      </c>
      <c r="I11" s="29">
        <v>124</v>
      </c>
      <c r="J11" s="29">
        <v>126</v>
      </c>
      <c r="K11" s="29">
        <v>264</v>
      </c>
      <c r="L11" s="29">
        <v>150</v>
      </c>
      <c r="M11" s="29">
        <v>114</v>
      </c>
      <c r="N11" s="29"/>
      <c r="O11" s="29"/>
      <c r="P11" s="29"/>
      <c r="Q11" s="29">
        <v>514</v>
      </c>
      <c r="R11" s="29">
        <v>274</v>
      </c>
      <c r="S11" s="29">
        <v>240</v>
      </c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>
        <v>184</v>
      </c>
      <c r="AG11" s="29">
        <v>85</v>
      </c>
      <c r="AH11" s="29">
        <v>99</v>
      </c>
      <c r="AI11" s="29">
        <v>184</v>
      </c>
      <c r="AJ11" s="29">
        <v>85</v>
      </c>
      <c r="AK11" s="29">
        <v>99</v>
      </c>
      <c r="AL11" s="29">
        <v>792</v>
      </c>
      <c r="AM11" s="29">
        <v>398</v>
      </c>
      <c r="AN11" s="29">
        <v>394</v>
      </c>
      <c r="AO11" s="29"/>
      <c r="AP11" s="29"/>
      <c r="AQ11" s="29"/>
      <c r="AR11" s="29"/>
      <c r="AS11" s="29"/>
      <c r="AT11" s="29"/>
      <c r="AU11" s="29">
        <v>792</v>
      </c>
      <c r="AV11" s="29">
        <v>398</v>
      </c>
      <c r="AW11" s="29">
        <v>394</v>
      </c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M11" s="35"/>
      <c r="BN11" s="35"/>
      <c r="BO11" s="35"/>
    </row>
    <row r="12" spans="1:67">
      <c r="A12" s="28" t="s">
        <v>8</v>
      </c>
      <c r="B12" s="29">
        <v>1640</v>
      </c>
      <c r="C12" s="29">
        <v>834</v>
      </c>
      <c r="D12" s="29">
        <v>806</v>
      </c>
      <c r="E12" s="29">
        <v>2</v>
      </c>
      <c r="F12" s="29">
        <v>1</v>
      </c>
      <c r="G12" s="29">
        <v>1</v>
      </c>
      <c r="H12" s="29"/>
      <c r="I12" s="29"/>
      <c r="J12" s="29"/>
      <c r="K12" s="29">
        <v>674</v>
      </c>
      <c r="L12" s="29">
        <v>346</v>
      </c>
      <c r="M12" s="29">
        <v>328</v>
      </c>
      <c r="N12" s="29">
        <v>84</v>
      </c>
      <c r="O12" s="29">
        <v>39</v>
      </c>
      <c r="P12" s="29">
        <v>45</v>
      </c>
      <c r="Q12" s="29">
        <v>758</v>
      </c>
      <c r="R12" s="29">
        <v>385</v>
      </c>
      <c r="S12" s="29">
        <v>373</v>
      </c>
      <c r="T12" s="29"/>
      <c r="U12" s="29"/>
      <c r="V12" s="29"/>
      <c r="W12" s="29">
        <v>314</v>
      </c>
      <c r="X12" s="29">
        <v>159</v>
      </c>
      <c r="Y12" s="29">
        <v>155</v>
      </c>
      <c r="Z12" s="29"/>
      <c r="AA12" s="29"/>
      <c r="AB12" s="29"/>
      <c r="AC12" s="29">
        <v>314</v>
      </c>
      <c r="AD12" s="29">
        <v>159</v>
      </c>
      <c r="AE12" s="29">
        <v>155</v>
      </c>
      <c r="AF12" s="29">
        <v>78</v>
      </c>
      <c r="AG12" s="29">
        <v>40</v>
      </c>
      <c r="AH12" s="29">
        <v>38</v>
      </c>
      <c r="AI12" s="29">
        <v>392</v>
      </c>
      <c r="AJ12" s="29">
        <v>199</v>
      </c>
      <c r="AK12" s="29">
        <v>193</v>
      </c>
      <c r="AL12" s="29">
        <v>488</v>
      </c>
      <c r="AM12" s="29">
        <v>249</v>
      </c>
      <c r="AN12" s="29">
        <v>239</v>
      </c>
      <c r="AO12" s="29"/>
      <c r="AP12" s="29"/>
      <c r="AQ12" s="29"/>
      <c r="AR12" s="29"/>
      <c r="AS12" s="29"/>
      <c r="AT12" s="29"/>
      <c r="AU12" s="29">
        <v>488</v>
      </c>
      <c r="AV12" s="29">
        <v>249</v>
      </c>
      <c r="AW12" s="29">
        <v>239</v>
      </c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M12" s="35"/>
      <c r="BN12" s="35"/>
      <c r="BO12" s="35"/>
    </row>
    <row r="13" spans="1:67">
      <c r="A13" s="28" t="s">
        <v>9</v>
      </c>
      <c r="B13" s="29">
        <v>3071</v>
      </c>
      <c r="C13" s="29">
        <v>1569</v>
      </c>
      <c r="D13" s="29">
        <v>1502</v>
      </c>
      <c r="E13" s="29">
        <v>25</v>
      </c>
      <c r="F13" s="29">
        <v>14</v>
      </c>
      <c r="G13" s="29">
        <v>11</v>
      </c>
      <c r="H13" s="29">
        <v>216</v>
      </c>
      <c r="I13" s="29">
        <v>113</v>
      </c>
      <c r="J13" s="29">
        <v>103</v>
      </c>
      <c r="K13" s="29">
        <v>601</v>
      </c>
      <c r="L13" s="29">
        <v>318</v>
      </c>
      <c r="M13" s="29">
        <v>283</v>
      </c>
      <c r="N13" s="29">
        <v>261</v>
      </c>
      <c r="O13" s="29">
        <v>118</v>
      </c>
      <c r="P13" s="29">
        <v>143</v>
      </c>
      <c r="Q13" s="29">
        <v>1078</v>
      </c>
      <c r="R13" s="29">
        <v>549</v>
      </c>
      <c r="S13" s="29">
        <v>529</v>
      </c>
      <c r="T13" s="29"/>
      <c r="U13" s="29"/>
      <c r="V13" s="29"/>
      <c r="W13" s="29">
        <v>328</v>
      </c>
      <c r="X13" s="29">
        <v>191</v>
      </c>
      <c r="Y13" s="29">
        <v>137</v>
      </c>
      <c r="Z13" s="29"/>
      <c r="AA13" s="29"/>
      <c r="AB13" s="29"/>
      <c r="AC13" s="29">
        <v>328</v>
      </c>
      <c r="AD13" s="29">
        <v>191</v>
      </c>
      <c r="AE13" s="29">
        <v>137</v>
      </c>
      <c r="AF13" s="29">
        <v>120</v>
      </c>
      <c r="AG13" s="29">
        <v>62</v>
      </c>
      <c r="AH13" s="29">
        <v>58</v>
      </c>
      <c r="AI13" s="29">
        <v>448</v>
      </c>
      <c r="AJ13" s="29">
        <v>253</v>
      </c>
      <c r="AK13" s="29">
        <v>195</v>
      </c>
      <c r="AL13" s="29">
        <v>1478</v>
      </c>
      <c r="AM13" s="29">
        <v>733</v>
      </c>
      <c r="AN13" s="29">
        <v>745</v>
      </c>
      <c r="AO13" s="29">
        <v>42</v>
      </c>
      <c r="AP13" s="29">
        <v>20</v>
      </c>
      <c r="AQ13" s="29">
        <v>22</v>
      </c>
      <c r="AR13" s="29"/>
      <c r="AS13" s="29"/>
      <c r="AT13" s="29"/>
      <c r="AU13" s="29">
        <v>1520</v>
      </c>
      <c r="AV13" s="29">
        <v>753</v>
      </c>
      <c r="AW13" s="29">
        <v>767</v>
      </c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M13" s="35"/>
      <c r="BN13" s="35"/>
      <c r="BO13" s="35"/>
    </row>
    <row r="14" spans="1:67">
      <c r="A14" s="28" t="s">
        <v>10</v>
      </c>
      <c r="B14" s="29">
        <v>1113</v>
      </c>
      <c r="C14" s="29">
        <v>572</v>
      </c>
      <c r="D14" s="29">
        <v>541</v>
      </c>
      <c r="E14" s="29">
        <v>7</v>
      </c>
      <c r="F14" s="29">
        <v>2</v>
      </c>
      <c r="G14" s="29">
        <v>5</v>
      </c>
      <c r="H14" s="29">
        <v>206</v>
      </c>
      <c r="I14" s="29">
        <v>114</v>
      </c>
      <c r="J14" s="29">
        <v>92</v>
      </c>
      <c r="K14" s="29">
        <v>296</v>
      </c>
      <c r="L14" s="29">
        <v>155</v>
      </c>
      <c r="M14" s="29">
        <v>141</v>
      </c>
      <c r="N14" s="29">
        <v>49</v>
      </c>
      <c r="O14" s="29">
        <v>25</v>
      </c>
      <c r="P14" s="29">
        <v>24</v>
      </c>
      <c r="Q14" s="29">
        <v>551</v>
      </c>
      <c r="R14" s="29">
        <v>294</v>
      </c>
      <c r="S14" s="29">
        <v>257</v>
      </c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>
        <v>0</v>
      </c>
      <c r="AJ14" s="29">
        <v>0</v>
      </c>
      <c r="AK14" s="29">
        <v>0</v>
      </c>
      <c r="AL14" s="29">
        <v>555</v>
      </c>
      <c r="AM14" s="29">
        <v>276</v>
      </c>
      <c r="AN14" s="29">
        <v>279</v>
      </c>
      <c r="AO14" s="29"/>
      <c r="AP14" s="29"/>
      <c r="AQ14" s="29"/>
      <c r="AR14" s="29"/>
      <c r="AS14" s="29"/>
      <c r="AT14" s="29"/>
      <c r="AU14" s="29">
        <v>555</v>
      </c>
      <c r="AV14" s="29">
        <v>276</v>
      </c>
      <c r="AW14" s="29">
        <v>279</v>
      </c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M14" s="35"/>
      <c r="BN14" s="35"/>
      <c r="BO14" s="35"/>
    </row>
    <row r="15" spans="1:67">
      <c r="A15" s="28" t="s">
        <v>11</v>
      </c>
      <c r="B15" s="29">
        <v>1720</v>
      </c>
      <c r="C15" s="29">
        <v>851</v>
      </c>
      <c r="D15" s="29">
        <v>869</v>
      </c>
      <c r="E15" s="29">
        <v>2</v>
      </c>
      <c r="F15" s="29">
        <v>2</v>
      </c>
      <c r="G15" s="29">
        <v>0</v>
      </c>
      <c r="H15" s="29"/>
      <c r="I15" s="29"/>
      <c r="J15" s="29"/>
      <c r="K15" s="29">
        <v>171</v>
      </c>
      <c r="L15" s="29">
        <v>87</v>
      </c>
      <c r="M15" s="29">
        <v>84</v>
      </c>
      <c r="N15" s="29">
        <v>160</v>
      </c>
      <c r="O15" s="29">
        <v>83</v>
      </c>
      <c r="P15" s="29">
        <v>77</v>
      </c>
      <c r="Q15" s="29">
        <v>331</v>
      </c>
      <c r="R15" s="29">
        <v>170</v>
      </c>
      <c r="S15" s="29">
        <v>161</v>
      </c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>
        <v>339</v>
      </c>
      <c r="AG15" s="29">
        <v>185</v>
      </c>
      <c r="AH15" s="29">
        <v>154</v>
      </c>
      <c r="AI15" s="29">
        <v>339</v>
      </c>
      <c r="AJ15" s="29">
        <v>185</v>
      </c>
      <c r="AK15" s="29">
        <v>154</v>
      </c>
      <c r="AL15" s="29">
        <v>1048</v>
      </c>
      <c r="AM15" s="29">
        <v>494</v>
      </c>
      <c r="AN15" s="29">
        <v>554</v>
      </c>
      <c r="AO15" s="29"/>
      <c r="AP15" s="29"/>
      <c r="AQ15" s="29"/>
      <c r="AR15" s="29"/>
      <c r="AS15" s="29"/>
      <c r="AT15" s="29"/>
      <c r="AU15" s="29">
        <v>1048</v>
      </c>
      <c r="AV15" s="29">
        <v>494</v>
      </c>
      <c r="AW15" s="29">
        <v>554</v>
      </c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M15" s="35"/>
      <c r="BN15" s="35"/>
      <c r="BO15" s="35"/>
    </row>
    <row r="16" spans="1:67">
      <c r="A16" s="28" t="s">
        <v>12</v>
      </c>
      <c r="B16" s="29">
        <v>112</v>
      </c>
      <c r="C16" s="29">
        <v>56</v>
      </c>
      <c r="D16" s="29">
        <v>56</v>
      </c>
      <c r="E16" s="29"/>
      <c r="F16" s="29"/>
      <c r="G16" s="29"/>
      <c r="H16" s="29">
        <v>27</v>
      </c>
      <c r="I16" s="29">
        <v>15</v>
      </c>
      <c r="J16" s="29">
        <v>12</v>
      </c>
      <c r="K16" s="29"/>
      <c r="L16" s="29"/>
      <c r="M16" s="29"/>
      <c r="N16" s="29"/>
      <c r="O16" s="29"/>
      <c r="P16" s="29"/>
      <c r="Q16" s="29">
        <v>27</v>
      </c>
      <c r="R16" s="29">
        <v>15</v>
      </c>
      <c r="S16" s="29">
        <v>12</v>
      </c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>
        <v>0</v>
      </c>
      <c r="AJ16" s="29">
        <v>0</v>
      </c>
      <c r="AK16" s="29">
        <v>0</v>
      </c>
      <c r="AL16" s="29">
        <v>85</v>
      </c>
      <c r="AM16" s="29">
        <v>41</v>
      </c>
      <c r="AN16" s="29">
        <v>44</v>
      </c>
      <c r="AO16" s="29"/>
      <c r="AP16" s="29"/>
      <c r="AQ16" s="29"/>
      <c r="AR16" s="29"/>
      <c r="AS16" s="29"/>
      <c r="AT16" s="29"/>
      <c r="AU16" s="29">
        <v>85</v>
      </c>
      <c r="AV16" s="29">
        <v>41</v>
      </c>
      <c r="AW16" s="29">
        <v>44</v>
      </c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M16" s="35"/>
      <c r="BN16" s="35"/>
      <c r="BO16" s="35"/>
    </row>
    <row r="17" spans="1:67">
      <c r="A17" s="28" t="s">
        <v>13</v>
      </c>
      <c r="B17" s="29">
        <v>8998</v>
      </c>
      <c r="C17" s="29">
        <v>4543</v>
      </c>
      <c r="D17" s="29">
        <v>4455</v>
      </c>
      <c r="E17" s="29"/>
      <c r="F17" s="29"/>
      <c r="G17" s="29"/>
      <c r="H17" s="29">
        <v>371</v>
      </c>
      <c r="I17" s="29">
        <v>190</v>
      </c>
      <c r="J17" s="29">
        <v>181</v>
      </c>
      <c r="K17" s="29">
        <v>3683</v>
      </c>
      <c r="L17" s="29">
        <v>1883</v>
      </c>
      <c r="M17" s="29">
        <v>1800</v>
      </c>
      <c r="N17" s="29">
        <v>1552</v>
      </c>
      <c r="O17" s="29">
        <v>766</v>
      </c>
      <c r="P17" s="29">
        <v>786</v>
      </c>
      <c r="Q17" s="29">
        <v>5606</v>
      </c>
      <c r="R17" s="29">
        <v>2839</v>
      </c>
      <c r="S17" s="29">
        <v>2767</v>
      </c>
      <c r="T17" s="29"/>
      <c r="U17" s="29"/>
      <c r="V17" s="29"/>
      <c r="W17" s="29">
        <v>1100</v>
      </c>
      <c r="X17" s="29">
        <v>566</v>
      </c>
      <c r="Y17" s="29">
        <v>534</v>
      </c>
      <c r="Z17" s="29">
        <v>74</v>
      </c>
      <c r="AA17" s="29">
        <v>27</v>
      </c>
      <c r="AB17" s="29">
        <v>47</v>
      </c>
      <c r="AC17" s="29">
        <v>1174</v>
      </c>
      <c r="AD17" s="29">
        <v>593</v>
      </c>
      <c r="AE17" s="29">
        <v>581</v>
      </c>
      <c r="AF17" s="29">
        <v>340</v>
      </c>
      <c r="AG17" s="29">
        <v>172</v>
      </c>
      <c r="AH17" s="29">
        <v>168</v>
      </c>
      <c r="AI17" s="29">
        <v>1514</v>
      </c>
      <c r="AJ17" s="29">
        <v>765</v>
      </c>
      <c r="AK17" s="29">
        <v>749</v>
      </c>
      <c r="AL17" s="29">
        <v>1754</v>
      </c>
      <c r="AM17" s="29">
        <v>875</v>
      </c>
      <c r="AN17" s="29">
        <v>879</v>
      </c>
      <c r="AO17" s="29">
        <v>124</v>
      </c>
      <c r="AP17" s="29">
        <v>64</v>
      </c>
      <c r="AQ17" s="29">
        <v>60</v>
      </c>
      <c r="AR17" s="29"/>
      <c r="AS17" s="29"/>
      <c r="AT17" s="29"/>
      <c r="AU17" s="29">
        <v>1878</v>
      </c>
      <c r="AV17" s="29">
        <v>939</v>
      </c>
      <c r="AW17" s="29">
        <v>939</v>
      </c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M17" s="35"/>
      <c r="BN17" s="35"/>
      <c r="BO17" s="35"/>
    </row>
    <row r="18" spans="1:67">
      <c r="A18" s="28" t="s">
        <v>14</v>
      </c>
      <c r="B18" s="29">
        <v>596</v>
      </c>
      <c r="C18" s="29">
        <v>281</v>
      </c>
      <c r="D18" s="29">
        <v>315</v>
      </c>
      <c r="E18" s="29">
        <v>10</v>
      </c>
      <c r="F18" s="29">
        <v>4</v>
      </c>
      <c r="G18" s="29">
        <v>6</v>
      </c>
      <c r="H18" s="29">
        <v>126</v>
      </c>
      <c r="I18" s="29">
        <v>73</v>
      </c>
      <c r="J18" s="29">
        <v>53</v>
      </c>
      <c r="K18" s="29">
        <v>98</v>
      </c>
      <c r="L18" s="29">
        <v>44</v>
      </c>
      <c r="M18" s="29">
        <v>54</v>
      </c>
      <c r="N18" s="29"/>
      <c r="O18" s="29"/>
      <c r="P18" s="29"/>
      <c r="Q18" s="29">
        <v>224</v>
      </c>
      <c r="R18" s="29">
        <v>117</v>
      </c>
      <c r="S18" s="29">
        <v>107</v>
      </c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>
        <v>44</v>
      </c>
      <c r="AG18" s="29">
        <v>11</v>
      </c>
      <c r="AH18" s="29">
        <v>33</v>
      </c>
      <c r="AI18" s="29">
        <v>44</v>
      </c>
      <c r="AJ18" s="29">
        <v>11</v>
      </c>
      <c r="AK18" s="29">
        <v>33</v>
      </c>
      <c r="AL18" s="29">
        <v>318</v>
      </c>
      <c r="AM18" s="29">
        <v>149</v>
      </c>
      <c r="AN18" s="29">
        <v>169</v>
      </c>
      <c r="AO18" s="29"/>
      <c r="AP18" s="29"/>
      <c r="AQ18" s="29"/>
      <c r="AR18" s="29"/>
      <c r="AS18" s="29"/>
      <c r="AT18" s="29"/>
      <c r="AU18" s="29">
        <v>318</v>
      </c>
      <c r="AV18" s="29">
        <v>149</v>
      </c>
      <c r="AW18" s="29">
        <v>169</v>
      </c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M18" s="35"/>
      <c r="BN18" s="35"/>
      <c r="BO18" s="35"/>
    </row>
    <row r="19" spans="1:67">
      <c r="A19" s="28" t="s">
        <v>15</v>
      </c>
      <c r="B19" s="29">
        <v>1533</v>
      </c>
      <c r="C19" s="29">
        <v>804</v>
      </c>
      <c r="D19" s="29">
        <v>729</v>
      </c>
      <c r="E19" s="29">
        <v>9</v>
      </c>
      <c r="F19" s="29">
        <v>7</v>
      </c>
      <c r="G19" s="29">
        <v>2</v>
      </c>
      <c r="H19" s="29"/>
      <c r="I19" s="29"/>
      <c r="J19" s="29"/>
      <c r="K19" s="29">
        <v>478</v>
      </c>
      <c r="L19" s="29">
        <v>235</v>
      </c>
      <c r="M19" s="29">
        <v>243</v>
      </c>
      <c r="N19" s="29">
        <v>18</v>
      </c>
      <c r="O19" s="29">
        <v>5</v>
      </c>
      <c r="P19" s="29">
        <v>13</v>
      </c>
      <c r="Q19" s="29">
        <v>496</v>
      </c>
      <c r="R19" s="29">
        <v>240</v>
      </c>
      <c r="S19" s="29">
        <v>256</v>
      </c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>
        <v>0</v>
      </c>
      <c r="AJ19" s="29">
        <v>0</v>
      </c>
      <c r="AK19" s="29">
        <v>0</v>
      </c>
      <c r="AL19" s="29">
        <v>1028</v>
      </c>
      <c r="AM19" s="29">
        <v>557</v>
      </c>
      <c r="AN19" s="29">
        <v>471</v>
      </c>
      <c r="AO19" s="29"/>
      <c r="AP19" s="29"/>
      <c r="AQ19" s="29"/>
      <c r="AR19" s="29"/>
      <c r="AS19" s="29"/>
      <c r="AT19" s="29"/>
      <c r="AU19" s="29">
        <v>1028</v>
      </c>
      <c r="AV19" s="29">
        <v>557</v>
      </c>
      <c r="AW19" s="29">
        <v>471</v>
      </c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M19" s="35"/>
      <c r="BN19" s="35"/>
      <c r="BO19" s="35"/>
    </row>
    <row r="20" spans="1:67">
      <c r="A20" s="28" t="s">
        <v>16</v>
      </c>
      <c r="B20" s="29">
        <v>245</v>
      </c>
      <c r="C20" s="29">
        <v>121</v>
      </c>
      <c r="D20" s="29">
        <v>124</v>
      </c>
      <c r="E20" s="29"/>
      <c r="F20" s="29"/>
      <c r="G20" s="29"/>
      <c r="H20" s="29"/>
      <c r="I20" s="29"/>
      <c r="J20" s="29"/>
      <c r="K20" s="29">
        <v>98</v>
      </c>
      <c r="L20" s="29">
        <v>48</v>
      </c>
      <c r="M20" s="29">
        <v>50</v>
      </c>
      <c r="N20" s="29"/>
      <c r="O20" s="29"/>
      <c r="P20" s="29"/>
      <c r="Q20" s="29">
        <v>98</v>
      </c>
      <c r="R20" s="29">
        <v>48</v>
      </c>
      <c r="S20" s="29">
        <v>50</v>
      </c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>
        <v>0</v>
      </c>
      <c r="AJ20" s="29">
        <v>0</v>
      </c>
      <c r="AK20" s="29">
        <v>0</v>
      </c>
      <c r="AL20" s="29">
        <v>147</v>
      </c>
      <c r="AM20" s="29">
        <v>73</v>
      </c>
      <c r="AN20" s="29">
        <v>74</v>
      </c>
      <c r="AO20" s="29"/>
      <c r="AP20" s="29"/>
      <c r="AQ20" s="29"/>
      <c r="AR20" s="29"/>
      <c r="AS20" s="29"/>
      <c r="AT20" s="29"/>
      <c r="AU20" s="29">
        <v>147</v>
      </c>
      <c r="AV20" s="29">
        <v>73</v>
      </c>
      <c r="AW20" s="29">
        <v>74</v>
      </c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M20" s="35"/>
      <c r="BN20" s="35"/>
      <c r="BO20" s="35"/>
    </row>
    <row r="21" spans="1:67">
      <c r="A21" s="28" t="s">
        <v>17</v>
      </c>
      <c r="B21" s="29">
        <v>1648</v>
      </c>
      <c r="C21" s="29">
        <v>809</v>
      </c>
      <c r="D21" s="29">
        <v>839</v>
      </c>
      <c r="E21" s="29"/>
      <c r="F21" s="29"/>
      <c r="G21" s="29"/>
      <c r="H21" s="29">
        <v>219</v>
      </c>
      <c r="I21" s="29">
        <v>104</v>
      </c>
      <c r="J21" s="29">
        <v>115</v>
      </c>
      <c r="K21" s="29">
        <v>293</v>
      </c>
      <c r="L21" s="29">
        <v>150</v>
      </c>
      <c r="M21" s="29">
        <v>143</v>
      </c>
      <c r="N21" s="29">
        <v>222</v>
      </c>
      <c r="O21" s="29">
        <v>123</v>
      </c>
      <c r="P21" s="29">
        <v>99</v>
      </c>
      <c r="Q21" s="29">
        <v>734</v>
      </c>
      <c r="R21" s="29">
        <v>377</v>
      </c>
      <c r="S21" s="29">
        <v>357</v>
      </c>
      <c r="T21" s="29"/>
      <c r="U21" s="29"/>
      <c r="V21" s="29"/>
      <c r="W21" s="29">
        <v>359</v>
      </c>
      <c r="X21" s="29">
        <v>167</v>
      </c>
      <c r="Y21" s="29">
        <v>192</v>
      </c>
      <c r="Z21" s="29"/>
      <c r="AA21" s="29"/>
      <c r="AB21" s="29"/>
      <c r="AC21" s="29">
        <v>359</v>
      </c>
      <c r="AD21" s="29">
        <v>167</v>
      </c>
      <c r="AE21" s="29">
        <v>192</v>
      </c>
      <c r="AF21" s="29"/>
      <c r="AG21" s="29"/>
      <c r="AH21" s="29"/>
      <c r="AI21" s="29">
        <v>359</v>
      </c>
      <c r="AJ21" s="29">
        <v>167</v>
      </c>
      <c r="AK21" s="29">
        <v>192</v>
      </c>
      <c r="AL21" s="29">
        <v>555</v>
      </c>
      <c r="AM21" s="29">
        <v>265</v>
      </c>
      <c r="AN21" s="29">
        <v>290</v>
      </c>
      <c r="AO21" s="29"/>
      <c r="AP21" s="29"/>
      <c r="AQ21" s="29"/>
      <c r="AR21" s="29"/>
      <c r="AS21" s="29"/>
      <c r="AT21" s="29"/>
      <c r="AU21" s="29">
        <v>555</v>
      </c>
      <c r="AV21" s="29">
        <v>265</v>
      </c>
      <c r="AW21" s="29">
        <v>290</v>
      </c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M21" s="35"/>
      <c r="BN21" s="35"/>
      <c r="BO21" s="35"/>
    </row>
    <row r="22" spans="1:67">
      <c r="A22" s="28" t="s">
        <v>18</v>
      </c>
      <c r="B22" s="29">
        <v>516</v>
      </c>
      <c r="C22" s="29">
        <v>261</v>
      </c>
      <c r="D22" s="29">
        <v>255</v>
      </c>
      <c r="E22" s="29"/>
      <c r="F22" s="29"/>
      <c r="G22" s="29"/>
      <c r="H22" s="29">
        <v>199</v>
      </c>
      <c r="I22" s="29">
        <v>97</v>
      </c>
      <c r="J22" s="29">
        <v>102</v>
      </c>
      <c r="K22" s="29">
        <v>142</v>
      </c>
      <c r="L22" s="29">
        <v>83</v>
      </c>
      <c r="M22" s="29">
        <v>59</v>
      </c>
      <c r="N22" s="29">
        <v>31</v>
      </c>
      <c r="O22" s="29">
        <v>14</v>
      </c>
      <c r="P22" s="29">
        <v>17</v>
      </c>
      <c r="Q22" s="29">
        <v>372</v>
      </c>
      <c r="R22" s="29">
        <v>194</v>
      </c>
      <c r="S22" s="29">
        <v>178</v>
      </c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>
        <v>0</v>
      </c>
      <c r="AJ22" s="29">
        <v>0</v>
      </c>
      <c r="AK22" s="29">
        <v>0</v>
      </c>
      <c r="AL22" s="29">
        <v>144</v>
      </c>
      <c r="AM22" s="29">
        <v>67</v>
      </c>
      <c r="AN22" s="29">
        <v>77</v>
      </c>
      <c r="AO22" s="29"/>
      <c r="AP22" s="29"/>
      <c r="AQ22" s="29"/>
      <c r="AR22" s="29"/>
      <c r="AS22" s="29"/>
      <c r="AT22" s="29"/>
      <c r="AU22" s="29">
        <v>144</v>
      </c>
      <c r="AV22" s="29">
        <v>67</v>
      </c>
      <c r="AW22" s="29">
        <v>77</v>
      </c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M22" s="35"/>
      <c r="BN22" s="35"/>
      <c r="BO22" s="35"/>
    </row>
    <row r="23" spans="1:67">
      <c r="A23" s="28" t="s">
        <v>19</v>
      </c>
      <c r="B23" s="29">
        <v>599</v>
      </c>
      <c r="C23" s="29">
        <v>285</v>
      </c>
      <c r="D23" s="29">
        <v>314</v>
      </c>
      <c r="E23" s="29"/>
      <c r="F23" s="29"/>
      <c r="G23" s="29"/>
      <c r="H23" s="29">
        <v>180</v>
      </c>
      <c r="I23" s="29">
        <v>85</v>
      </c>
      <c r="J23" s="29">
        <v>95</v>
      </c>
      <c r="K23" s="29"/>
      <c r="L23" s="29"/>
      <c r="M23" s="29"/>
      <c r="N23" s="29"/>
      <c r="O23" s="29"/>
      <c r="P23" s="29"/>
      <c r="Q23" s="29">
        <v>180</v>
      </c>
      <c r="R23" s="29">
        <v>85</v>
      </c>
      <c r="S23" s="29">
        <v>95</v>
      </c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>
        <v>0</v>
      </c>
      <c r="AJ23" s="29">
        <v>0</v>
      </c>
      <c r="AK23" s="29">
        <v>0</v>
      </c>
      <c r="AL23" s="29">
        <v>419</v>
      </c>
      <c r="AM23" s="29">
        <v>200</v>
      </c>
      <c r="AN23" s="29">
        <v>219</v>
      </c>
      <c r="AO23" s="29"/>
      <c r="AP23" s="29"/>
      <c r="AQ23" s="29"/>
      <c r="AR23" s="29"/>
      <c r="AS23" s="29"/>
      <c r="AT23" s="29"/>
      <c r="AU23" s="29">
        <v>419</v>
      </c>
      <c r="AV23" s="29">
        <v>200</v>
      </c>
      <c r="AW23" s="29">
        <v>219</v>
      </c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M23" s="35"/>
      <c r="BN23" s="35"/>
      <c r="BO23" s="35"/>
    </row>
    <row r="24" spans="1:67">
      <c r="A24" s="28" t="s">
        <v>20</v>
      </c>
      <c r="B24" s="29">
        <v>2731</v>
      </c>
      <c r="C24" s="29">
        <v>1417</v>
      </c>
      <c r="D24" s="29">
        <v>1314</v>
      </c>
      <c r="E24" s="29">
        <v>54</v>
      </c>
      <c r="F24" s="29">
        <v>33</v>
      </c>
      <c r="G24" s="29">
        <v>21</v>
      </c>
      <c r="H24" s="29"/>
      <c r="I24" s="29"/>
      <c r="J24" s="29"/>
      <c r="K24" s="29">
        <v>490</v>
      </c>
      <c r="L24" s="29">
        <v>247</v>
      </c>
      <c r="M24" s="29">
        <v>243</v>
      </c>
      <c r="N24" s="29">
        <v>124</v>
      </c>
      <c r="O24" s="29">
        <v>68</v>
      </c>
      <c r="P24" s="29">
        <v>56</v>
      </c>
      <c r="Q24" s="29">
        <v>614</v>
      </c>
      <c r="R24" s="29">
        <v>315</v>
      </c>
      <c r="S24" s="29">
        <v>299</v>
      </c>
      <c r="T24" s="29"/>
      <c r="U24" s="29"/>
      <c r="V24" s="29"/>
      <c r="W24" s="29">
        <v>235</v>
      </c>
      <c r="X24" s="29">
        <v>143</v>
      </c>
      <c r="Y24" s="29">
        <v>92</v>
      </c>
      <c r="Z24" s="29"/>
      <c r="AA24" s="29"/>
      <c r="AB24" s="29"/>
      <c r="AC24" s="29">
        <v>235</v>
      </c>
      <c r="AD24" s="29">
        <v>143</v>
      </c>
      <c r="AE24" s="29">
        <v>92</v>
      </c>
      <c r="AF24" s="29">
        <v>522</v>
      </c>
      <c r="AG24" s="29">
        <v>250</v>
      </c>
      <c r="AH24" s="29">
        <v>272</v>
      </c>
      <c r="AI24" s="29">
        <v>757</v>
      </c>
      <c r="AJ24" s="29">
        <v>393</v>
      </c>
      <c r="AK24" s="29">
        <v>364</v>
      </c>
      <c r="AL24" s="29">
        <v>1248</v>
      </c>
      <c r="AM24" s="29">
        <v>649</v>
      </c>
      <c r="AN24" s="29">
        <v>599</v>
      </c>
      <c r="AO24" s="29">
        <v>58</v>
      </c>
      <c r="AP24" s="29">
        <v>27</v>
      </c>
      <c r="AQ24" s="29">
        <v>31</v>
      </c>
      <c r="AR24" s="29"/>
      <c r="AS24" s="29"/>
      <c r="AT24" s="29"/>
      <c r="AU24" s="29">
        <v>1306</v>
      </c>
      <c r="AV24" s="29">
        <v>676</v>
      </c>
      <c r="AW24" s="29">
        <v>630</v>
      </c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M24" s="35"/>
      <c r="BN24" s="35"/>
      <c r="BO24" s="35"/>
    </row>
    <row r="25" spans="1:67">
      <c r="A25" s="28" t="s">
        <v>21</v>
      </c>
      <c r="B25" s="29">
        <v>3132</v>
      </c>
      <c r="C25" s="29">
        <v>1588</v>
      </c>
      <c r="D25" s="29">
        <v>1544</v>
      </c>
      <c r="E25" s="29">
        <v>18</v>
      </c>
      <c r="F25" s="29">
        <v>13</v>
      </c>
      <c r="G25" s="29">
        <v>5</v>
      </c>
      <c r="H25" s="29">
        <v>424</v>
      </c>
      <c r="I25" s="29">
        <v>219</v>
      </c>
      <c r="J25" s="29">
        <v>205</v>
      </c>
      <c r="K25" s="29">
        <v>703</v>
      </c>
      <c r="L25" s="29">
        <v>338</v>
      </c>
      <c r="M25" s="29">
        <v>365</v>
      </c>
      <c r="N25" s="29">
        <v>212</v>
      </c>
      <c r="O25" s="29">
        <v>116</v>
      </c>
      <c r="P25" s="29">
        <v>96</v>
      </c>
      <c r="Q25" s="29">
        <v>1339</v>
      </c>
      <c r="R25" s="29">
        <v>673</v>
      </c>
      <c r="S25" s="29">
        <v>666</v>
      </c>
      <c r="T25" s="29"/>
      <c r="U25" s="29"/>
      <c r="V25" s="29"/>
      <c r="W25" s="29">
        <v>331</v>
      </c>
      <c r="X25" s="29">
        <v>169</v>
      </c>
      <c r="Y25" s="29">
        <v>162</v>
      </c>
      <c r="Z25" s="29"/>
      <c r="AA25" s="29"/>
      <c r="AB25" s="29"/>
      <c r="AC25" s="29">
        <v>331</v>
      </c>
      <c r="AD25" s="29">
        <v>169</v>
      </c>
      <c r="AE25" s="29">
        <v>162</v>
      </c>
      <c r="AF25" s="29"/>
      <c r="AG25" s="29"/>
      <c r="AH25" s="29"/>
      <c r="AI25" s="29">
        <v>331</v>
      </c>
      <c r="AJ25" s="29">
        <v>169</v>
      </c>
      <c r="AK25" s="29">
        <v>162</v>
      </c>
      <c r="AL25" s="29">
        <v>1444</v>
      </c>
      <c r="AM25" s="29">
        <v>733</v>
      </c>
      <c r="AN25" s="29">
        <v>711</v>
      </c>
      <c r="AO25" s="29"/>
      <c r="AP25" s="29"/>
      <c r="AQ25" s="29"/>
      <c r="AR25" s="29"/>
      <c r="AS25" s="29"/>
      <c r="AT25" s="29"/>
      <c r="AU25" s="29">
        <v>1444</v>
      </c>
      <c r="AV25" s="29">
        <v>733</v>
      </c>
      <c r="AW25" s="29">
        <v>711</v>
      </c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M25" s="35"/>
      <c r="BN25" s="35"/>
      <c r="BO25" s="35"/>
    </row>
    <row r="26" spans="1:67">
      <c r="A26" s="28" t="s">
        <v>22</v>
      </c>
      <c r="B26" s="29">
        <v>336</v>
      </c>
      <c r="C26" s="29">
        <v>156</v>
      </c>
      <c r="D26" s="29">
        <v>180</v>
      </c>
      <c r="E26" s="29"/>
      <c r="F26" s="29"/>
      <c r="G26" s="29"/>
      <c r="H26" s="29"/>
      <c r="I26" s="29"/>
      <c r="J26" s="29"/>
      <c r="K26" s="29">
        <v>106</v>
      </c>
      <c r="L26" s="29">
        <v>49</v>
      </c>
      <c r="M26" s="29">
        <v>57</v>
      </c>
      <c r="N26" s="29"/>
      <c r="O26" s="29"/>
      <c r="P26" s="29"/>
      <c r="Q26" s="29">
        <v>106</v>
      </c>
      <c r="R26" s="29">
        <v>49</v>
      </c>
      <c r="S26" s="29">
        <v>57</v>
      </c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>
        <v>0</v>
      </c>
      <c r="AJ26" s="29">
        <v>0</v>
      </c>
      <c r="AK26" s="29">
        <v>0</v>
      </c>
      <c r="AL26" s="29">
        <v>230</v>
      </c>
      <c r="AM26" s="29">
        <v>107</v>
      </c>
      <c r="AN26" s="29">
        <v>123</v>
      </c>
      <c r="AO26" s="29"/>
      <c r="AP26" s="29"/>
      <c r="AQ26" s="29"/>
      <c r="AR26" s="29"/>
      <c r="AS26" s="29"/>
      <c r="AT26" s="29"/>
      <c r="AU26" s="29">
        <v>230</v>
      </c>
      <c r="AV26" s="29">
        <v>107</v>
      </c>
      <c r="AW26" s="29">
        <v>123</v>
      </c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M26" s="35"/>
      <c r="BN26" s="35"/>
      <c r="BO26" s="35"/>
    </row>
    <row r="27" spans="1:67">
      <c r="A27" s="28" t="s">
        <v>23</v>
      </c>
      <c r="B27" s="29">
        <v>9546</v>
      </c>
      <c r="C27" s="29">
        <v>4790</v>
      </c>
      <c r="D27" s="29">
        <v>4756</v>
      </c>
      <c r="E27" s="29">
        <v>6</v>
      </c>
      <c r="F27" s="29">
        <v>3</v>
      </c>
      <c r="G27" s="29">
        <v>3</v>
      </c>
      <c r="H27" s="29">
        <v>522</v>
      </c>
      <c r="I27" s="29">
        <v>255</v>
      </c>
      <c r="J27" s="29">
        <v>267</v>
      </c>
      <c r="K27" s="29">
        <v>2219</v>
      </c>
      <c r="L27" s="29">
        <v>1088</v>
      </c>
      <c r="M27" s="29">
        <v>1131</v>
      </c>
      <c r="N27" s="29">
        <v>1084</v>
      </c>
      <c r="O27" s="29">
        <v>558</v>
      </c>
      <c r="P27" s="29">
        <v>526</v>
      </c>
      <c r="Q27" s="29">
        <v>3825</v>
      </c>
      <c r="R27" s="29">
        <v>1901</v>
      </c>
      <c r="S27" s="29">
        <v>1924</v>
      </c>
      <c r="T27" s="29">
        <v>0</v>
      </c>
      <c r="U27" s="29">
        <v>0</v>
      </c>
      <c r="V27" s="29">
        <v>0</v>
      </c>
      <c r="W27" s="29">
        <v>2550</v>
      </c>
      <c r="X27" s="29">
        <v>1323</v>
      </c>
      <c r="Y27" s="29">
        <v>1227</v>
      </c>
      <c r="Z27" s="29">
        <v>17</v>
      </c>
      <c r="AA27" s="29">
        <v>6</v>
      </c>
      <c r="AB27" s="29">
        <v>11</v>
      </c>
      <c r="AC27" s="29">
        <v>2567</v>
      </c>
      <c r="AD27" s="29">
        <v>1329</v>
      </c>
      <c r="AE27" s="29">
        <v>1238</v>
      </c>
      <c r="AF27" s="29">
        <v>373</v>
      </c>
      <c r="AG27" s="29">
        <v>177</v>
      </c>
      <c r="AH27" s="29">
        <v>196</v>
      </c>
      <c r="AI27" s="29">
        <v>2940</v>
      </c>
      <c r="AJ27" s="29">
        <v>1506</v>
      </c>
      <c r="AK27" s="29">
        <v>1434</v>
      </c>
      <c r="AL27" s="29">
        <v>2752</v>
      </c>
      <c r="AM27" s="29">
        <v>1371</v>
      </c>
      <c r="AN27" s="29">
        <v>1381</v>
      </c>
      <c r="AO27" s="29">
        <v>23</v>
      </c>
      <c r="AP27" s="29">
        <v>9</v>
      </c>
      <c r="AQ27" s="29">
        <v>14</v>
      </c>
      <c r="AR27" s="29"/>
      <c r="AS27" s="29"/>
      <c r="AT27" s="29"/>
      <c r="AU27" s="29">
        <v>2775</v>
      </c>
      <c r="AV27" s="29">
        <v>1380</v>
      </c>
      <c r="AW27" s="29">
        <v>1395</v>
      </c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M27" s="35"/>
      <c r="BN27" s="35"/>
      <c r="BO27" s="35"/>
    </row>
    <row r="28" spans="1:67">
      <c r="A28" s="28" t="s">
        <v>24</v>
      </c>
      <c r="B28" s="29">
        <v>615</v>
      </c>
      <c r="C28" s="29">
        <v>307</v>
      </c>
      <c r="D28" s="29">
        <v>308</v>
      </c>
      <c r="E28" s="29"/>
      <c r="F28" s="29"/>
      <c r="G28" s="29"/>
      <c r="H28" s="29">
        <v>206</v>
      </c>
      <c r="I28" s="29">
        <v>100</v>
      </c>
      <c r="J28" s="29">
        <v>106</v>
      </c>
      <c r="K28" s="29"/>
      <c r="L28" s="29"/>
      <c r="M28" s="29"/>
      <c r="N28" s="29"/>
      <c r="O28" s="29"/>
      <c r="P28" s="29"/>
      <c r="Q28" s="29">
        <v>206</v>
      </c>
      <c r="R28" s="29">
        <v>100</v>
      </c>
      <c r="S28" s="29">
        <v>106</v>
      </c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>
        <v>146</v>
      </c>
      <c r="AG28" s="29">
        <v>75</v>
      </c>
      <c r="AH28" s="29">
        <v>71</v>
      </c>
      <c r="AI28" s="29">
        <v>146</v>
      </c>
      <c r="AJ28" s="29">
        <v>75</v>
      </c>
      <c r="AK28" s="29">
        <v>71</v>
      </c>
      <c r="AL28" s="29">
        <v>263</v>
      </c>
      <c r="AM28" s="29">
        <v>132</v>
      </c>
      <c r="AN28" s="29">
        <v>131</v>
      </c>
      <c r="AO28" s="29"/>
      <c r="AP28" s="29"/>
      <c r="AQ28" s="29"/>
      <c r="AR28" s="29"/>
      <c r="AS28" s="29"/>
      <c r="AT28" s="29"/>
      <c r="AU28" s="29">
        <v>263</v>
      </c>
      <c r="AV28" s="29">
        <v>132</v>
      </c>
      <c r="AW28" s="29">
        <v>131</v>
      </c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M28" s="35"/>
      <c r="BN28" s="35"/>
      <c r="BO28" s="35"/>
    </row>
    <row r="29" spans="1:67">
      <c r="A29" s="28" t="s">
        <v>25</v>
      </c>
      <c r="B29" s="29">
        <v>696</v>
      </c>
      <c r="C29" s="29">
        <v>364</v>
      </c>
      <c r="D29" s="29">
        <v>332</v>
      </c>
      <c r="E29" s="29">
        <v>10</v>
      </c>
      <c r="F29" s="29">
        <v>7</v>
      </c>
      <c r="G29" s="29">
        <v>3</v>
      </c>
      <c r="H29" s="29">
        <v>135</v>
      </c>
      <c r="I29" s="29">
        <v>84</v>
      </c>
      <c r="J29" s="29">
        <v>51</v>
      </c>
      <c r="K29" s="29"/>
      <c r="L29" s="29"/>
      <c r="M29" s="29"/>
      <c r="N29" s="29"/>
      <c r="O29" s="29"/>
      <c r="P29" s="29"/>
      <c r="Q29" s="29">
        <v>135</v>
      </c>
      <c r="R29" s="29">
        <v>84</v>
      </c>
      <c r="S29" s="29">
        <v>51</v>
      </c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>
        <v>86</v>
      </c>
      <c r="AG29" s="29">
        <v>35</v>
      </c>
      <c r="AH29" s="29">
        <v>51</v>
      </c>
      <c r="AI29" s="29">
        <v>86</v>
      </c>
      <c r="AJ29" s="29">
        <v>35</v>
      </c>
      <c r="AK29" s="29">
        <v>51</v>
      </c>
      <c r="AL29" s="29">
        <v>465</v>
      </c>
      <c r="AM29" s="29">
        <v>238</v>
      </c>
      <c r="AN29" s="29">
        <v>227</v>
      </c>
      <c r="AO29" s="29"/>
      <c r="AP29" s="29"/>
      <c r="AQ29" s="29"/>
      <c r="AR29" s="29"/>
      <c r="AS29" s="29"/>
      <c r="AT29" s="29"/>
      <c r="AU29" s="29">
        <v>465</v>
      </c>
      <c r="AV29" s="29">
        <v>238</v>
      </c>
      <c r="AW29" s="29">
        <v>227</v>
      </c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M29" s="35"/>
      <c r="BN29" s="35"/>
      <c r="BO29" s="35"/>
    </row>
    <row r="30" spans="1:67">
      <c r="A30" s="28" t="s">
        <v>26</v>
      </c>
      <c r="B30" s="29">
        <v>26486</v>
      </c>
      <c r="C30" s="29">
        <v>13442</v>
      </c>
      <c r="D30" s="29">
        <v>13044</v>
      </c>
      <c r="E30" s="29">
        <v>14</v>
      </c>
      <c r="F30" s="29">
        <v>10</v>
      </c>
      <c r="G30" s="29">
        <v>4</v>
      </c>
      <c r="H30" s="29">
        <v>515</v>
      </c>
      <c r="I30" s="29">
        <v>252</v>
      </c>
      <c r="J30" s="29">
        <v>263</v>
      </c>
      <c r="K30" s="29">
        <v>9567</v>
      </c>
      <c r="L30" s="29">
        <v>4883</v>
      </c>
      <c r="M30" s="29">
        <v>4684</v>
      </c>
      <c r="N30" s="29">
        <v>5103</v>
      </c>
      <c r="O30" s="29">
        <v>2609</v>
      </c>
      <c r="P30" s="29">
        <v>2494</v>
      </c>
      <c r="Q30" s="29">
        <v>15185</v>
      </c>
      <c r="R30" s="29">
        <v>7744</v>
      </c>
      <c r="S30" s="29">
        <v>7441</v>
      </c>
      <c r="T30" s="29">
        <v>0</v>
      </c>
      <c r="U30" s="29">
        <v>0</v>
      </c>
      <c r="V30" s="29">
        <v>0</v>
      </c>
      <c r="W30" s="29">
        <v>3584</v>
      </c>
      <c r="X30" s="29">
        <v>1846</v>
      </c>
      <c r="Y30" s="29">
        <v>1738</v>
      </c>
      <c r="Z30" s="29">
        <v>615</v>
      </c>
      <c r="AA30" s="29">
        <v>315</v>
      </c>
      <c r="AB30" s="29">
        <v>300</v>
      </c>
      <c r="AC30" s="29">
        <v>4199</v>
      </c>
      <c r="AD30" s="29">
        <v>2161</v>
      </c>
      <c r="AE30" s="29">
        <v>2038</v>
      </c>
      <c r="AF30" s="29"/>
      <c r="AG30" s="29"/>
      <c r="AH30" s="29"/>
      <c r="AI30" s="29">
        <v>4199</v>
      </c>
      <c r="AJ30" s="29">
        <v>2161</v>
      </c>
      <c r="AK30" s="29">
        <v>2038</v>
      </c>
      <c r="AL30" s="29">
        <v>6537</v>
      </c>
      <c r="AM30" s="29">
        <v>3261</v>
      </c>
      <c r="AN30" s="29">
        <v>3276</v>
      </c>
      <c r="AO30" s="29">
        <v>373</v>
      </c>
      <c r="AP30" s="29">
        <v>180</v>
      </c>
      <c r="AQ30" s="29">
        <v>193</v>
      </c>
      <c r="AR30" s="29">
        <v>178</v>
      </c>
      <c r="AS30" s="29">
        <v>86</v>
      </c>
      <c r="AT30" s="29">
        <v>92</v>
      </c>
      <c r="AU30" s="29">
        <v>7088</v>
      </c>
      <c r="AV30" s="29">
        <v>3527</v>
      </c>
      <c r="AW30" s="29">
        <v>3561</v>
      </c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M30" s="35"/>
      <c r="BN30" s="35"/>
      <c r="BO30" s="35"/>
    </row>
    <row r="31" spans="1:67">
      <c r="A31" s="28" t="s">
        <v>27</v>
      </c>
      <c r="B31" s="29">
        <v>826</v>
      </c>
      <c r="C31" s="29">
        <v>408</v>
      </c>
      <c r="D31" s="29">
        <v>418</v>
      </c>
      <c r="E31" s="29"/>
      <c r="F31" s="29"/>
      <c r="G31" s="29"/>
      <c r="H31" s="29">
        <v>198</v>
      </c>
      <c r="I31" s="29">
        <v>104</v>
      </c>
      <c r="J31" s="29">
        <v>94</v>
      </c>
      <c r="K31" s="29">
        <v>235</v>
      </c>
      <c r="L31" s="29">
        <v>130</v>
      </c>
      <c r="M31" s="29">
        <v>105</v>
      </c>
      <c r="N31" s="29">
        <v>63</v>
      </c>
      <c r="O31" s="29">
        <v>25</v>
      </c>
      <c r="P31" s="29">
        <v>38</v>
      </c>
      <c r="Q31" s="29">
        <v>496</v>
      </c>
      <c r="R31" s="29">
        <v>259</v>
      </c>
      <c r="S31" s="29">
        <v>237</v>
      </c>
      <c r="T31" s="29"/>
      <c r="U31" s="29"/>
      <c r="V31" s="29"/>
      <c r="W31" s="29">
        <v>261</v>
      </c>
      <c r="X31" s="29">
        <v>109</v>
      </c>
      <c r="Y31" s="29">
        <v>152</v>
      </c>
      <c r="Z31" s="29"/>
      <c r="AA31" s="29"/>
      <c r="AB31" s="29"/>
      <c r="AC31" s="29">
        <v>261</v>
      </c>
      <c r="AD31" s="29">
        <v>109</v>
      </c>
      <c r="AE31" s="29">
        <v>152</v>
      </c>
      <c r="AF31" s="29"/>
      <c r="AG31" s="29"/>
      <c r="AH31" s="29"/>
      <c r="AI31" s="29">
        <v>261</v>
      </c>
      <c r="AJ31" s="29">
        <v>109</v>
      </c>
      <c r="AK31" s="29">
        <v>152</v>
      </c>
      <c r="AL31" s="29">
        <v>69</v>
      </c>
      <c r="AM31" s="29">
        <v>40</v>
      </c>
      <c r="AN31" s="29">
        <v>29</v>
      </c>
      <c r="AO31" s="29"/>
      <c r="AP31" s="29"/>
      <c r="AQ31" s="29"/>
      <c r="AR31" s="29"/>
      <c r="AS31" s="29"/>
      <c r="AT31" s="29"/>
      <c r="AU31" s="29">
        <v>69</v>
      </c>
      <c r="AV31" s="29">
        <v>40</v>
      </c>
      <c r="AW31" s="29">
        <v>29</v>
      </c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M31" s="35"/>
      <c r="BN31" s="35"/>
      <c r="BO31" s="35"/>
    </row>
    <row r="32" spans="1:67">
      <c r="A32" s="28" t="s">
        <v>28</v>
      </c>
      <c r="B32" s="29">
        <v>413</v>
      </c>
      <c r="C32" s="29">
        <v>221</v>
      </c>
      <c r="D32" s="29">
        <v>192</v>
      </c>
      <c r="E32" s="29">
        <v>4</v>
      </c>
      <c r="F32" s="29">
        <v>0</v>
      </c>
      <c r="G32" s="29">
        <v>4</v>
      </c>
      <c r="H32" s="29"/>
      <c r="I32" s="29"/>
      <c r="J32" s="29"/>
      <c r="K32" s="29"/>
      <c r="L32" s="29"/>
      <c r="M32" s="29"/>
      <c r="N32" s="29">
        <v>21</v>
      </c>
      <c r="O32" s="29">
        <v>10</v>
      </c>
      <c r="P32" s="29">
        <v>11</v>
      </c>
      <c r="Q32" s="29">
        <v>21</v>
      </c>
      <c r="R32" s="29">
        <v>10</v>
      </c>
      <c r="S32" s="29">
        <v>11</v>
      </c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>
        <v>80</v>
      </c>
      <c r="AG32" s="29">
        <v>51</v>
      </c>
      <c r="AH32" s="29">
        <v>29</v>
      </c>
      <c r="AI32" s="29">
        <v>80</v>
      </c>
      <c r="AJ32" s="29">
        <v>51</v>
      </c>
      <c r="AK32" s="29">
        <v>29</v>
      </c>
      <c r="AL32" s="29">
        <v>308</v>
      </c>
      <c r="AM32" s="29">
        <v>160</v>
      </c>
      <c r="AN32" s="29">
        <v>148</v>
      </c>
      <c r="AO32" s="29"/>
      <c r="AP32" s="29"/>
      <c r="AQ32" s="29"/>
      <c r="AR32" s="29"/>
      <c r="AS32" s="29"/>
      <c r="AT32" s="29"/>
      <c r="AU32" s="29">
        <v>308</v>
      </c>
      <c r="AV32" s="29">
        <v>160</v>
      </c>
      <c r="AW32" s="29">
        <v>148</v>
      </c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M32" s="35"/>
      <c r="BN32" s="35"/>
      <c r="BO32" s="35"/>
    </row>
    <row r="33" spans="1:67">
      <c r="A33" s="28" t="s">
        <v>29</v>
      </c>
      <c r="B33" s="29">
        <v>2369</v>
      </c>
      <c r="C33" s="29">
        <v>1174</v>
      </c>
      <c r="D33" s="29">
        <v>1195</v>
      </c>
      <c r="E33" s="29">
        <v>29</v>
      </c>
      <c r="F33" s="29">
        <v>11</v>
      </c>
      <c r="G33" s="29">
        <v>18</v>
      </c>
      <c r="H33" s="29">
        <v>233</v>
      </c>
      <c r="I33" s="29">
        <v>106</v>
      </c>
      <c r="J33" s="29">
        <v>127</v>
      </c>
      <c r="K33" s="29">
        <v>320</v>
      </c>
      <c r="L33" s="29">
        <v>166</v>
      </c>
      <c r="M33" s="29">
        <v>154</v>
      </c>
      <c r="N33" s="29">
        <v>25</v>
      </c>
      <c r="O33" s="29">
        <v>16</v>
      </c>
      <c r="P33" s="29">
        <v>9</v>
      </c>
      <c r="Q33" s="29">
        <v>578</v>
      </c>
      <c r="R33" s="29">
        <v>288</v>
      </c>
      <c r="S33" s="29">
        <v>290</v>
      </c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>
        <v>409</v>
      </c>
      <c r="AG33" s="29">
        <v>209</v>
      </c>
      <c r="AH33" s="29">
        <v>200</v>
      </c>
      <c r="AI33" s="29">
        <v>409</v>
      </c>
      <c r="AJ33" s="29">
        <v>209</v>
      </c>
      <c r="AK33" s="29">
        <v>200</v>
      </c>
      <c r="AL33" s="29">
        <v>1263</v>
      </c>
      <c r="AM33" s="29">
        <v>615</v>
      </c>
      <c r="AN33" s="29">
        <v>648</v>
      </c>
      <c r="AO33" s="29">
        <v>90</v>
      </c>
      <c r="AP33" s="29">
        <v>51</v>
      </c>
      <c r="AQ33" s="29">
        <v>39</v>
      </c>
      <c r="AR33" s="29"/>
      <c r="AS33" s="29"/>
      <c r="AT33" s="29"/>
      <c r="AU33" s="29">
        <v>1353</v>
      </c>
      <c r="AV33" s="29">
        <v>666</v>
      </c>
      <c r="AW33" s="29">
        <v>687</v>
      </c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M33" s="35"/>
      <c r="BN33" s="35"/>
      <c r="BO33" s="35"/>
    </row>
    <row r="34" spans="1:67">
      <c r="A34" s="28" t="s">
        <v>30</v>
      </c>
      <c r="B34" s="29">
        <v>300</v>
      </c>
      <c r="C34" s="29">
        <v>150</v>
      </c>
      <c r="D34" s="29">
        <v>150</v>
      </c>
      <c r="E34" s="29"/>
      <c r="F34" s="29"/>
      <c r="G34" s="29"/>
      <c r="H34" s="29"/>
      <c r="I34" s="29"/>
      <c r="J34" s="29"/>
      <c r="K34" s="29">
        <v>235</v>
      </c>
      <c r="L34" s="29">
        <v>113</v>
      </c>
      <c r="M34" s="29">
        <v>122</v>
      </c>
      <c r="N34" s="29"/>
      <c r="O34" s="29"/>
      <c r="P34" s="29"/>
      <c r="Q34" s="29">
        <v>235</v>
      </c>
      <c r="R34" s="29">
        <v>113</v>
      </c>
      <c r="S34" s="29">
        <v>122</v>
      </c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>
        <v>0</v>
      </c>
      <c r="AJ34" s="29">
        <v>0</v>
      </c>
      <c r="AK34" s="29">
        <v>0</v>
      </c>
      <c r="AL34" s="29">
        <v>65</v>
      </c>
      <c r="AM34" s="29">
        <v>37</v>
      </c>
      <c r="AN34" s="29">
        <v>28</v>
      </c>
      <c r="AO34" s="29"/>
      <c r="AP34" s="29"/>
      <c r="AQ34" s="29"/>
      <c r="AR34" s="29"/>
      <c r="AS34" s="29"/>
      <c r="AT34" s="29"/>
      <c r="AU34" s="29">
        <v>65</v>
      </c>
      <c r="AV34" s="29">
        <v>37</v>
      </c>
      <c r="AW34" s="29">
        <v>28</v>
      </c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M34" s="35"/>
      <c r="BN34" s="35"/>
      <c r="BO34" s="35"/>
    </row>
    <row r="35" spans="1:67">
      <c r="A35" s="28" t="s">
        <v>31</v>
      </c>
      <c r="B35" s="29">
        <v>1269</v>
      </c>
      <c r="C35" s="29">
        <v>658</v>
      </c>
      <c r="D35" s="29">
        <v>611</v>
      </c>
      <c r="E35" s="29"/>
      <c r="F35" s="29"/>
      <c r="G35" s="29"/>
      <c r="H35" s="29">
        <v>194</v>
      </c>
      <c r="I35" s="29">
        <v>88</v>
      </c>
      <c r="J35" s="29">
        <v>106</v>
      </c>
      <c r="K35" s="29">
        <v>223</v>
      </c>
      <c r="L35" s="29">
        <v>127</v>
      </c>
      <c r="M35" s="29">
        <v>96</v>
      </c>
      <c r="N35" s="29">
        <v>91</v>
      </c>
      <c r="O35" s="29">
        <v>42</v>
      </c>
      <c r="P35" s="29">
        <v>49</v>
      </c>
      <c r="Q35" s="29">
        <v>508</v>
      </c>
      <c r="R35" s="29">
        <v>257</v>
      </c>
      <c r="S35" s="29">
        <v>251</v>
      </c>
      <c r="T35" s="29"/>
      <c r="U35" s="29"/>
      <c r="V35" s="29"/>
      <c r="W35" s="29">
        <v>335</v>
      </c>
      <c r="X35" s="29">
        <v>173</v>
      </c>
      <c r="Y35" s="29">
        <v>162</v>
      </c>
      <c r="Z35" s="29"/>
      <c r="AA35" s="29"/>
      <c r="AB35" s="29"/>
      <c r="AC35" s="29">
        <v>335</v>
      </c>
      <c r="AD35" s="29">
        <v>173</v>
      </c>
      <c r="AE35" s="29">
        <v>162</v>
      </c>
      <c r="AF35" s="29"/>
      <c r="AG35" s="29"/>
      <c r="AH35" s="29"/>
      <c r="AI35" s="29">
        <v>335</v>
      </c>
      <c r="AJ35" s="29">
        <v>173</v>
      </c>
      <c r="AK35" s="29">
        <v>162</v>
      </c>
      <c r="AL35" s="29">
        <v>426</v>
      </c>
      <c r="AM35" s="29">
        <v>228</v>
      </c>
      <c r="AN35" s="29">
        <v>198</v>
      </c>
      <c r="AO35" s="29"/>
      <c r="AP35" s="29"/>
      <c r="AQ35" s="29"/>
      <c r="AR35" s="29"/>
      <c r="AS35" s="29"/>
      <c r="AT35" s="29"/>
      <c r="AU35" s="29">
        <v>426</v>
      </c>
      <c r="AV35" s="29">
        <v>228</v>
      </c>
      <c r="AW35" s="29">
        <v>198</v>
      </c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M35" s="35"/>
      <c r="BN35" s="35"/>
      <c r="BO35" s="35"/>
    </row>
    <row r="36" spans="1:67">
      <c r="A36" s="28" t="s">
        <v>32</v>
      </c>
      <c r="B36" s="29">
        <v>1095</v>
      </c>
      <c r="C36" s="29">
        <v>570</v>
      </c>
      <c r="D36" s="29">
        <v>525</v>
      </c>
      <c r="E36" s="29"/>
      <c r="F36" s="29"/>
      <c r="G36" s="29"/>
      <c r="H36" s="29">
        <v>211</v>
      </c>
      <c r="I36" s="29">
        <v>129</v>
      </c>
      <c r="J36" s="29">
        <v>82</v>
      </c>
      <c r="K36" s="29"/>
      <c r="L36" s="29"/>
      <c r="M36" s="29"/>
      <c r="N36" s="29">
        <v>29</v>
      </c>
      <c r="O36" s="29">
        <v>12</v>
      </c>
      <c r="P36" s="29">
        <v>17</v>
      </c>
      <c r="Q36" s="29">
        <v>240</v>
      </c>
      <c r="R36" s="29">
        <v>141</v>
      </c>
      <c r="S36" s="29">
        <v>99</v>
      </c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>
        <v>136</v>
      </c>
      <c r="AG36" s="29">
        <v>60</v>
      </c>
      <c r="AH36" s="29">
        <v>76</v>
      </c>
      <c r="AI36" s="29">
        <v>136</v>
      </c>
      <c r="AJ36" s="29">
        <v>60</v>
      </c>
      <c r="AK36" s="29">
        <v>76</v>
      </c>
      <c r="AL36" s="29">
        <v>719</v>
      </c>
      <c r="AM36" s="29">
        <v>369</v>
      </c>
      <c r="AN36" s="29">
        <v>350</v>
      </c>
      <c r="AO36" s="29">
        <v>0</v>
      </c>
      <c r="AP36" s="29">
        <v>0</v>
      </c>
      <c r="AQ36" s="29">
        <v>0</v>
      </c>
      <c r="AR36" s="29"/>
      <c r="AS36" s="29"/>
      <c r="AT36" s="29"/>
      <c r="AU36" s="29">
        <v>719</v>
      </c>
      <c r="AV36" s="29">
        <v>369</v>
      </c>
      <c r="AW36" s="29">
        <v>350</v>
      </c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M36" s="35"/>
      <c r="BN36" s="35"/>
      <c r="BO36" s="35"/>
    </row>
    <row r="37" spans="1:67">
      <c r="A37" s="28" t="s">
        <v>33</v>
      </c>
      <c r="B37" s="29">
        <v>4613</v>
      </c>
      <c r="C37" s="29">
        <v>2305</v>
      </c>
      <c r="D37" s="29">
        <v>2308</v>
      </c>
      <c r="E37" s="29">
        <v>15</v>
      </c>
      <c r="F37" s="29">
        <v>6</v>
      </c>
      <c r="G37" s="29">
        <v>9</v>
      </c>
      <c r="H37" s="29">
        <v>223</v>
      </c>
      <c r="I37" s="29">
        <v>110</v>
      </c>
      <c r="J37" s="29">
        <v>113</v>
      </c>
      <c r="K37" s="29">
        <v>1157</v>
      </c>
      <c r="L37" s="29">
        <v>591</v>
      </c>
      <c r="M37" s="29">
        <v>566</v>
      </c>
      <c r="N37" s="29">
        <v>487</v>
      </c>
      <c r="O37" s="29">
        <v>270</v>
      </c>
      <c r="P37" s="29">
        <v>217</v>
      </c>
      <c r="Q37" s="29">
        <v>1867</v>
      </c>
      <c r="R37" s="29">
        <v>971</v>
      </c>
      <c r="S37" s="29">
        <v>896</v>
      </c>
      <c r="T37" s="29">
        <v>279</v>
      </c>
      <c r="U37" s="29">
        <v>133</v>
      </c>
      <c r="V37" s="29">
        <v>146</v>
      </c>
      <c r="W37" s="29">
        <v>1019</v>
      </c>
      <c r="X37" s="29">
        <v>493</v>
      </c>
      <c r="Y37" s="29">
        <v>526</v>
      </c>
      <c r="Z37" s="29">
        <v>12</v>
      </c>
      <c r="AA37" s="29">
        <v>2</v>
      </c>
      <c r="AB37" s="29">
        <v>10</v>
      </c>
      <c r="AC37" s="29">
        <v>1310</v>
      </c>
      <c r="AD37" s="29">
        <v>628</v>
      </c>
      <c r="AE37" s="29">
        <v>682</v>
      </c>
      <c r="AF37" s="29"/>
      <c r="AG37" s="29"/>
      <c r="AH37" s="29"/>
      <c r="AI37" s="29">
        <v>1310</v>
      </c>
      <c r="AJ37" s="29">
        <v>628</v>
      </c>
      <c r="AK37" s="29">
        <v>682</v>
      </c>
      <c r="AL37" s="29">
        <v>1359</v>
      </c>
      <c r="AM37" s="29">
        <v>668</v>
      </c>
      <c r="AN37" s="29">
        <v>691</v>
      </c>
      <c r="AO37" s="29">
        <v>62</v>
      </c>
      <c r="AP37" s="29">
        <v>32</v>
      </c>
      <c r="AQ37" s="29">
        <v>30</v>
      </c>
      <c r="AR37" s="29"/>
      <c r="AS37" s="29"/>
      <c r="AT37" s="29"/>
      <c r="AU37" s="29">
        <v>1421</v>
      </c>
      <c r="AV37" s="29">
        <v>700</v>
      </c>
      <c r="AW37" s="29">
        <v>721</v>
      </c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M37" s="35"/>
      <c r="BN37" s="35"/>
      <c r="BO37" s="35"/>
    </row>
    <row r="38" spans="1:67">
      <c r="A38" s="28" t="s">
        <v>34</v>
      </c>
      <c r="B38" s="29">
        <v>1581</v>
      </c>
      <c r="C38" s="29">
        <v>813</v>
      </c>
      <c r="D38" s="29">
        <v>768</v>
      </c>
      <c r="E38" s="29"/>
      <c r="F38" s="29"/>
      <c r="G38" s="29"/>
      <c r="H38" s="29">
        <v>71</v>
      </c>
      <c r="I38" s="29">
        <v>38</v>
      </c>
      <c r="J38" s="29">
        <v>33</v>
      </c>
      <c r="K38" s="29">
        <v>312</v>
      </c>
      <c r="L38" s="29">
        <v>158</v>
      </c>
      <c r="M38" s="29">
        <v>154</v>
      </c>
      <c r="N38" s="29">
        <v>95</v>
      </c>
      <c r="O38" s="29">
        <v>46</v>
      </c>
      <c r="P38" s="29">
        <v>49</v>
      </c>
      <c r="Q38" s="29">
        <v>478</v>
      </c>
      <c r="R38" s="29">
        <v>242</v>
      </c>
      <c r="S38" s="29">
        <v>236</v>
      </c>
      <c r="T38" s="29">
        <v>80</v>
      </c>
      <c r="U38" s="29">
        <v>50</v>
      </c>
      <c r="V38" s="29">
        <v>30</v>
      </c>
      <c r="W38" s="29">
        <v>398</v>
      </c>
      <c r="X38" s="29">
        <v>195</v>
      </c>
      <c r="Y38" s="29">
        <v>203</v>
      </c>
      <c r="Z38" s="29">
        <v>36</v>
      </c>
      <c r="AA38" s="29">
        <v>22</v>
      </c>
      <c r="AB38" s="29">
        <v>14</v>
      </c>
      <c r="AC38" s="29">
        <v>514</v>
      </c>
      <c r="AD38" s="29">
        <v>267</v>
      </c>
      <c r="AE38" s="29">
        <v>247</v>
      </c>
      <c r="AF38" s="29">
        <v>133</v>
      </c>
      <c r="AG38" s="29">
        <v>68</v>
      </c>
      <c r="AH38" s="29">
        <v>65</v>
      </c>
      <c r="AI38" s="29">
        <v>647</v>
      </c>
      <c r="AJ38" s="29">
        <v>335</v>
      </c>
      <c r="AK38" s="29">
        <v>312</v>
      </c>
      <c r="AL38" s="29">
        <v>456</v>
      </c>
      <c r="AM38" s="29">
        <v>236</v>
      </c>
      <c r="AN38" s="29">
        <v>220</v>
      </c>
      <c r="AO38" s="29"/>
      <c r="AP38" s="29"/>
      <c r="AQ38" s="29"/>
      <c r="AR38" s="29"/>
      <c r="AS38" s="29"/>
      <c r="AT38" s="29"/>
      <c r="AU38" s="29">
        <v>456</v>
      </c>
      <c r="AV38" s="29">
        <v>236</v>
      </c>
      <c r="AW38" s="29">
        <v>220</v>
      </c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M38" s="35"/>
      <c r="BN38" s="35"/>
      <c r="BO38" s="35"/>
    </row>
    <row r="39" spans="1:67">
      <c r="A39" s="28" t="s">
        <v>35</v>
      </c>
      <c r="B39" s="29">
        <v>682</v>
      </c>
      <c r="C39" s="29">
        <v>354</v>
      </c>
      <c r="D39" s="29">
        <v>328</v>
      </c>
      <c r="E39" s="29">
        <v>9</v>
      </c>
      <c r="F39" s="29">
        <v>1</v>
      </c>
      <c r="G39" s="29">
        <v>8</v>
      </c>
      <c r="H39" s="29">
        <v>162</v>
      </c>
      <c r="I39" s="29">
        <v>76</v>
      </c>
      <c r="J39" s="29">
        <v>86</v>
      </c>
      <c r="K39" s="29"/>
      <c r="L39" s="29"/>
      <c r="M39" s="29"/>
      <c r="N39" s="29"/>
      <c r="O39" s="29"/>
      <c r="P39" s="29"/>
      <c r="Q39" s="29">
        <v>162</v>
      </c>
      <c r="R39" s="29">
        <v>76</v>
      </c>
      <c r="S39" s="29">
        <v>86</v>
      </c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>
        <v>0</v>
      </c>
      <c r="AJ39" s="29">
        <v>0</v>
      </c>
      <c r="AK39" s="29">
        <v>0</v>
      </c>
      <c r="AL39" s="29">
        <v>511</v>
      </c>
      <c r="AM39" s="29">
        <v>277</v>
      </c>
      <c r="AN39" s="29">
        <v>234</v>
      </c>
      <c r="AO39" s="29"/>
      <c r="AP39" s="29"/>
      <c r="AQ39" s="29"/>
      <c r="AR39" s="29"/>
      <c r="AS39" s="29"/>
      <c r="AT39" s="29"/>
      <c r="AU39" s="29">
        <v>511</v>
      </c>
      <c r="AV39" s="29">
        <v>277</v>
      </c>
      <c r="AW39" s="29">
        <v>234</v>
      </c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M39" s="35"/>
      <c r="BN39" s="35"/>
      <c r="BO39" s="35"/>
    </row>
    <row r="40" spans="1:67">
      <c r="A40" s="28" t="s">
        <v>36</v>
      </c>
      <c r="B40" s="29">
        <v>2124</v>
      </c>
      <c r="C40" s="29">
        <v>1068</v>
      </c>
      <c r="D40" s="29">
        <v>1056</v>
      </c>
      <c r="E40" s="29">
        <v>64</v>
      </c>
      <c r="F40" s="29">
        <v>36</v>
      </c>
      <c r="G40" s="29">
        <v>28</v>
      </c>
      <c r="H40" s="29"/>
      <c r="I40" s="29"/>
      <c r="J40" s="29"/>
      <c r="K40" s="29">
        <v>494</v>
      </c>
      <c r="L40" s="29">
        <v>244</v>
      </c>
      <c r="M40" s="29">
        <v>250</v>
      </c>
      <c r="N40" s="29">
        <v>38</v>
      </c>
      <c r="O40" s="29">
        <v>22</v>
      </c>
      <c r="P40" s="29">
        <v>16</v>
      </c>
      <c r="Q40" s="29">
        <v>532</v>
      </c>
      <c r="R40" s="29">
        <v>266</v>
      </c>
      <c r="S40" s="29">
        <v>266</v>
      </c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>
        <v>85</v>
      </c>
      <c r="AG40" s="29">
        <v>47</v>
      </c>
      <c r="AH40" s="29">
        <v>38</v>
      </c>
      <c r="AI40" s="29">
        <v>85</v>
      </c>
      <c r="AJ40" s="29">
        <v>47</v>
      </c>
      <c r="AK40" s="29">
        <v>38</v>
      </c>
      <c r="AL40" s="29">
        <v>1425</v>
      </c>
      <c r="AM40" s="29">
        <v>712</v>
      </c>
      <c r="AN40" s="29">
        <v>713</v>
      </c>
      <c r="AO40" s="29">
        <v>18</v>
      </c>
      <c r="AP40" s="29">
        <v>7</v>
      </c>
      <c r="AQ40" s="29">
        <v>11</v>
      </c>
      <c r="AR40" s="29"/>
      <c r="AS40" s="29"/>
      <c r="AT40" s="29"/>
      <c r="AU40" s="29">
        <v>1443</v>
      </c>
      <c r="AV40" s="29">
        <v>719</v>
      </c>
      <c r="AW40" s="29">
        <v>724</v>
      </c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M40" s="35"/>
      <c r="BN40" s="35"/>
      <c r="BO40" s="35"/>
    </row>
    <row r="41" spans="1:67">
      <c r="A41" s="28" t="s">
        <v>37</v>
      </c>
      <c r="B41" s="29">
        <v>1850</v>
      </c>
      <c r="C41" s="29">
        <v>984</v>
      </c>
      <c r="D41" s="29">
        <v>866</v>
      </c>
      <c r="E41" s="29">
        <v>2</v>
      </c>
      <c r="F41" s="29">
        <v>2</v>
      </c>
      <c r="G41" s="29">
        <v>0</v>
      </c>
      <c r="H41" s="29">
        <v>290</v>
      </c>
      <c r="I41" s="29">
        <v>157</v>
      </c>
      <c r="J41" s="29">
        <v>133</v>
      </c>
      <c r="K41" s="29">
        <v>407</v>
      </c>
      <c r="L41" s="29">
        <v>219</v>
      </c>
      <c r="M41" s="29">
        <v>188</v>
      </c>
      <c r="N41" s="29">
        <v>203</v>
      </c>
      <c r="O41" s="29">
        <v>99</v>
      </c>
      <c r="P41" s="29">
        <v>104</v>
      </c>
      <c r="Q41" s="29">
        <v>900</v>
      </c>
      <c r="R41" s="29">
        <v>475</v>
      </c>
      <c r="S41" s="29">
        <v>425</v>
      </c>
      <c r="T41" s="29"/>
      <c r="U41" s="29"/>
      <c r="V41" s="29"/>
      <c r="W41" s="29">
        <v>292</v>
      </c>
      <c r="X41" s="29">
        <v>163</v>
      </c>
      <c r="Y41" s="29">
        <v>129</v>
      </c>
      <c r="Z41" s="29">
        <v>61</v>
      </c>
      <c r="AA41" s="29">
        <v>32</v>
      </c>
      <c r="AB41" s="29">
        <v>29</v>
      </c>
      <c r="AC41" s="29">
        <v>353</v>
      </c>
      <c r="AD41" s="29">
        <v>195</v>
      </c>
      <c r="AE41" s="29">
        <v>158</v>
      </c>
      <c r="AF41" s="29"/>
      <c r="AG41" s="29"/>
      <c r="AH41" s="29"/>
      <c r="AI41" s="29">
        <v>353</v>
      </c>
      <c r="AJ41" s="29">
        <v>195</v>
      </c>
      <c r="AK41" s="29">
        <v>158</v>
      </c>
      <c r="AL41" s="29">
        <v>595</v>
      </c>
      <c r="AM41" s="29">
        <v>312</v>
      </c>
      <c r="AN41" s="29">
        <v>283</v>
      </c>
      <c r="AO41" s="29"/>
      <c r="AP41" s="29"/>
      <c r="AQ41" s="29"/>
      <c r="AR41" s="29"/>
      <c r="AS41" s="29"/>
      <c r="AT41" s="29"/>
      <c r="AU41" s="29">
        <v>595</v>
      </c>
      <c r="AV41" s="29">
        <v>312</v>
      </c>
      <c r="AW41" s="29">
        <v>283</v>
      </c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M41" s="35"/>
      <c r="BN41" s="35"/>
      <c r="BO41" s="35"/>
    </row>
    <row r="42" spans="1:67">
      <c r="A42" s="28" t="s">
        <v>38</v>
      </c>
      <c r="B42" s="29">
        <v>1727</v>
      </c>
      <c r="C42" s="29">
        <v>854</v>
      </c>
      <c r="D42" s="29">
        <v>873</v>
      </c>
      <c r="E42" s="29"/>
      <c r="F42" s="29"/>
      <c r="G42" s="29"/>
      <c r="H42" s="29">
        <v>325</v>
      </c>
      <c r="I42" s="29">
        <v>154</v>
      </c>
      <c r="J42" s="29">
        <v>171</v>
      </c>
      <c r="K42" s="29">
        <v>375</v>
      </c>
      <c r="L42" s="29">
        <v>177</v>
      </c>
      <c r="M42" s="29">
        <v>198</v>
      </c>
      <c r="N42" s="29">
        <v>52</v>
      </c>
      <c r="O42" s="29">
        <v>30</v>
      </c>
      <c r="P42" s="29">
        <v>22</v>
      </c>
      <c r="Q42" s="29">
        <v>752</v>
      </c>
      <c r="R42" s="29">
        <v>361</v>
      </c>
      <c r="S42" s="29">
        <v>391</v>
      </c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>
        <v>167</v>
      </c>
      <c r="AG42" s="29">
        <v>85</v>
      </c>
      <c r="AH42" s="29">
        <v>82</v>
      </c>
      <c r="AI42" s="29">
        <v>167</v>
      </c>
      <c r="AJ42" s="29">
        <v>85</v>
      </c>
      <c r="AK42" s="29">
        <v>82</v>
      </c>
      <c r="AL42" s="29">
        <v>808</v>
      </c>
      <c r="AM42" s="29">
        <v>408</v>
      </c>
      <c r="AN42" s="29">
        <v>400</v>
      </c>
      <c r="AO42" s="29"/>
      <c r="AP42" s="29"/>
      <c r="AQ42" s="29"/>
      <c r="AR42" s="29"/>
      <c r="AS42" s="29"/>
      <c r="AT42" s="29"/>
      <c r="AU42" s="29">
        <v>808</v>
      </c>
      <c r="AV42" s="29">
        <v>408</v>
      </c>
      <c r="AW42" s="29">
        <v>400</v>
      </c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M42" s="35"/>
      <c r="BN42" s="35"/>
      <c r="BO42" s="35"/>
    </row>
    <row r="43" spans="1:67">
      <c r="A43" s="28" t="s">
        <v>39</v>
      </c>
      <c r="B43" s="29">
        <v>2327</v>
      </c>
      <c r="C43" s="29">
        <v>1189</v>
      </c>
      <c r="D43" s="29">
        <v>1138</v>
      </c>
      <c r="E43" s="29">
        <v>9</v>
      </c>
      <c r="F43" s="29">
        <v>3</v>
      </c>
      <c r="G43" s="29">
        <v>6</v>
      </c>
      <c r="H43" s="29">
        <v>383</v>
      </c>
      <c r="I43" s="29">
        <v>181</v>
      </c>
      <c r="J43" s="29">
        <v>202</v>
      </c>
      <c r="K43" s="29">
        <v>273</v>
      </c>
      <c r="L43" s="29">
        <v>129</v>
      </c>
      <c r="M43" s="29">
        <v>144</v>
      </c>
      <c r="N43" s="29">
        <v>91</v>
      </c>
      <c r="O43" s="29">
        <v>46</v>
      </c>
      <c r="P43" s="29">
        <v>45</v>
      </c>
      <c r="Q43" s="29">
        <v>747</v>
      </c>
      <c r="R43" s="29">
        <v>356</v>
      </c>
      <c r="S43" s="29">
        <v>391</v>
      </c>
      <c r="T43" s="29"/>
      <c r="U43" s="29"/>
      <c r="V43" s="29"/>
      <c r="W43" s="29">
        <v>263</v>
      </c>
      <c r="X43" s="29">
        <v>126</v>
      </c>
      <c r="Y43" s="29">
        <v>137</v>
      </c>
      <c r="Z43" s="29"/>
      <c r="AA43" s="29"/>
      <c r="AB43" s="29"/>
      <c r="AC43" s="29">
        <v>263</v>
      </c>
      <c r="AD43" s="29">
        <v>126</v>
      </c>
      <c r="AE43" s="29">
        <v>137</v>
      </c>
      <c r="AF43" s="29">
        <v>148</v>
      </c>
      <c r="AG43" s="29">
        <v>92</v>
      </c>
      <c r="AH43" s="29">
        <v>56</v>
      </c>
      <c r="AI43" s="29">
        <v>411</v>
      </c>
      <c r="AJ43" s="29">
        <v>218</v>
      </c>
      <c r="AK43" s="29">
        <v>193</v>
      </c>
      <c r="AL43" s="29">
        <v>1160</v>
      </c>
      <c r="AM43" s="29">
        <v>612</v>
      </c>
      <c r="AN43" s="29">
        <v>548</v>
      </c>
      <c r="AO43" s="29"/>
      <c r="AP43" s="29"/>
      <c r="AQ43" s="29"/>
      <c r="AR43" s="29"/>
      <c r="AS43" s="29"/>
      <c r="AT43" s="29"/>
      <c r="AU43" s="29">
        <v>1160</v>
      </c>
      <c r="AV43" s="29">
        <v>612</v>
      </c>
      <c r="AW43" s="29">
        <v>548</v>
      </c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M43" s="35"/>
      <c r="BN43" s="35"/>
      <c r="BO43" s="35"/>
    </row>
    <row r="44" spans="1:67">
      <c r="A44" s="28" t="s">
        <v>40</v>
      </c>
      <c r="B44" s="29">
        <v>113</v>
      </c>
      <c r="C44" s="29">
        <v>58</v>
      </c>
      <c r="D44" s="29">
        <v>55</v>
      </c>
      <c r="E44" s="29"/>
      <c r="F44" s="29"/>
      <c r="G44" s="29"/>
      <c r="H44" s="29">
        <v>78</v>
      </c>
      <c r="I44" s="29">
        <v>33</v>
      </c>
      <c r="J44" s="29">
        <v>45</v>
      </c>
      <c r="K44" s="29"/>
      <c r="L44" s="29"/>
      <c r="M44" s="29"/>
      <c r="N44" s="29"/>
      <c r="O44" s="29"/>
      <c r="P44" s="29"/>
      <c r="Q44" s="29">
        <v>78</v>
      </c>
      <c r="R44" s="29">
        <v>33</v>
      </c>
      <c r="S44" s="29">
        <v>45</v>
      </c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>
        <v>0</v>
      </c>
      <c r="AJ44" s="29">
        <v>0</v>
      </c>
      <c r="AK44" s="29">
        <v>0</v>
      </c>
      <c r="AL44" s="29">
        <v>35</v>
      </c>
      <c r="AM44" s="29">
        <v>25</v>
      </c>
      <c r="AN44" s="29">
        <v>10</v>
      </c>
      <c r="AO44" s="29"/>
      <c r="AP44" s="29"/>
      <c r="AQ44" s="29"/>
      <c r="AR44" s="29"/>
      <c r="AS44" s="29"/>
      <c r="AT44" s="29"/>
      <c r="AU44" s="29">
        <v>35</v>
      </c>
      <c r="AV44" s="29">
        <v>25</v>
      </c>
      <c r="AW44" s="29">
        <v>10</v>
      </c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M44" s="35"/>
      <c r="BN44" s="35"/>
      <c r="BO44" s="35"/>
    </row>
    <row r="45" spans="1:67">
      <c r="A45" s="28" t="s">
        <v>41</v>
      </c>
      <c r="B45" s="29">
        <v>1428</v>
      </c>
      <c r="C45" s="29">
        <v>763</v>
      </c>
      <c r="D45" s="29">
        <v>665</v>
      </c>
      <c r="E45" s="29">
        <v>2</v>
      </c>
      <c r="F45" s="29">
        <v>1</v>
      </c>
      <c r="G45" s="29">
        <v>1</v>
      </c>
      <c r="H45" s="29">
        <v>256</v>
      </c>
      <c r="I45" s="29">
        <v>143</v>
      </c>
      <c r="J45" s="29">
        <v>113</v>
      </c>
      <c r="K45" s="29">
        <v>343</v>
      </c>
      <c r="L45" s="29">
        <v>194</v>
      </c>
      <c r="M45" s="29">
        <v>149</v>
      </c>
      <c r="N45" s="29">
        <v>16</v>
      </c>
      <c r="O45" s="29">
        <v>8</v>
      </c>
      <c r="P45" s="29">
        <v>8</v>
      </c>
      <c r="Q45" s="29">
        <v>615</v>
      </c>
      <c r="R45" s="29">
        <v>345</v>
      </c>
      <c r="S45" s="29">
        <v>270</v>
      </c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>
        <v>0</v>
      </c>
      <c r="AJ45" s="29">
        <v>0</v>
      </c>
      <c r="AK45" s="29">
        <v>0</v>
      </c>
      <c r="AL45" s="29">
        <v>811</v>
      </c>
      <c r="AM45" s="29">
        <v>417</v>
      </c>
      <c r="AN45" s="29">
        <v>394</v>
      </c>
      <c r="AO45" s="29"/>
      <c r="AP45" s="29"/>
      <c r="AQ45" s="29"/>
      <c r="AR45" s="29"/>
      <c r="AS45" s="29"/>
      <c r="AT45" s="29"/>
      <c r="AU45" s="29">
        <v>811</v>
      </c>
      <c r="AV45" s="29">
        <v>417</v>
      </c>
      <c r="AW45" s="29">
        <v>394</v>
      </c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M45" s="35"/>
      <c r="BN45" s="35"/>
      <c r="BO45" s="35"/>
    </row>
    <row r="46" spans="1:67">
      <c r="A46" s="28" t="s">
        <v>42</v>
      </c>
      <c r="B46" s="29">
        <v>107</v>
      </c>
      <c r="C46" s="29">
        <v>60</v>
      </c>
      <c r="D46" s="29">
        <v>47</v>
      </c>
      <c r="E46" s="29"/>
      <c r="F46" s="29"/>
      <c r="G46" s="29"/>
      <c r="H46" s="29">
        <v>95</v>
      </c>
      <c r="I46" s="29">
        <v>55</v>
      </c>
      <c r="J46" s="29">
        <v>40</v>
      </c>
      <c r="K46" s="29"/>
      <c r="L46" s="29"/>
      <c r="M46" s="29"/>
      <c r="N46" s="29"/>
      <c r="O46" s="29"/>
      <c r="P46" s="29"/>
      <c r="Q46" s="29">
        <v>95</v>
      </c>
      <c r="R46" s="29">
        <v>55</v>
      </c>
      <c r="S46" s="29">
        <v>40</v>
      </c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>
        <v>0</v>
      </c>
      <c r="AJ46" s="29">
        <v>0</v>
      </c>
      <c r="AK46" s="29">
        <v>0</v>
      </c>
      <c r="AL46" s="29">
        <v>12</v>
      </c>
      <c r="AM46" s="29">
        <v>5</v>
      </c>
      <c r="AN46" s="29">
        <v>7</v>
      </c>
      <c r="AO46" s="29"/>
      <c r="AP46" s="29"/>
      <c r="AQ46" s="29"/>
      <c r="AR46" s="29"/>
      <c r="AS46" s="29"/>
      <c r="AT46" s="29"/>
      <c r="AU46" s="29">
        <v>12</v>
      </c>
      <c r="AV46" s="29">
        <v>5</v>
      </c>
      <c r="AW46" s="29">
        <v>7</v>
      </c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M46" s="35"/>
      <c r="BN46" s="35"/>
      <c r="BO46" s="35"/>
    </row>
    <row r="47" spans="1:67">
      <c r="A47" s="28" t="s">
        <v>43</v>
      </c>
      <c r="B47" s="29">
        <v>3476</v>
      </c>
      <c r="C47" s="29">
        <v>1791</v>
      </c>
      <c r="D47" s="29">
        <v>1685</v>
      </c>
      <c r="E47" s="29">
        <v>10</v>
      </c>
      <c r="F47" s="29">
        <v>6</v>
      </c>
      <c r="G47" s="29">
        <v>4</v>
      </c>
      <c r="H47" s="29">
        <v>351</v>
      </c>
      <c r="I47" s="29">
        <v>189</v>
      </c>
      <c r="J47" s="29">
        <v>162</v>
      </c>
      <c r="K47" s="29">
        <v>653</v>
      </c>
      <c r="L47" s="29">
        <v>330</v>
      </c>
      <c r="M47" s="29">
        <v>323</v>
      </c>
      <c r="N47" s="29">
        <v>196</v>
      </c>
      <c r="O47" s="29">
        <v>95</v>
      </c>
      <c r="P47" s="29">
        <v>101</v>
      </c>
      <c r="Q47" s="29">
        <v>1200</v>
      </c>
      <c r="R47" s="29">
        <v>614</v>
      </c>
      <c r="S47" s="29">
        <v>586</v>
      </c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>
        <v>132</v>
      </c>
      <c r="AG47" s="29">
        <v>59</v>
      </c>
      <c r="AH47" s="29">
        <v>73</v>
      </c>
      <c r="AI47" s="29">
        <v>132</v>
      </c>
      <c r="AJ47" s="29">
        <v>59</v>
      </c>
      <c r="AK47" s="29">
        <v>73</v>
      </c>
      <c r="AL47" s="29">
        <v>2078</v>
      </c>
      <c r="AM47" s="29">
        <v>1091</v>
      </c>
      <c r="AN47" s="29">
        <v>987</v>
      </c>
      <c r="AO47" s="29">
        <v>56</v>
      </c>
      <c r="AP47" s="29">
        <v>21</v>
      </c>
      <c r="AQ47" s="29">
        <v>35</v>
      </c>
      <c r="AR47" s="29"/>
      <c r="AS47" s="29"/>
      <c r="AT47" s="29"/>
      <c r="AU47" s="29">
        <v>2134</v>
      </c>
      <c r="AV47" s="29">
        <v>1112</v>
      </c>
      <c r="AW47" s="29">
        <v>1022</v>
      </c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M47" s="35"/>
      <c r="BN47" s="35"/>
      <c r="BO47" s="35"/>
    </row>
    <row r="48" spans="1:67">
      <c r="A48" s="28" t="s">
        <v>44</v>
      </c>
      <c r="B48" s="29">
        <v>211</v>
      </c>
      <c r="C48" s="29">
        <v>107</v>
      </c>
      <c r="D48" s="29">
        <v>104</v>
      </c>
      <c r="E48" s="29"/>
      <c r="F48" s="29"/>
      <c r="G48" s="29"/>
      <c r="H48" s="29"/>
      <c r="I48" s="29"/>
      <c r="J48" s="29"/>
      <c r="K48" s="29">
        <v>65</v>
      </c>
      <c r="L48" s="29">
        <v>34</v>
      </c>
      <c r="M48" s="29">
        <v>31</v>
      </c>
      <c r="N48" s="29"/>
      <c r="O48" s="29"/>
      <c r="P48" s="29"/>
      <c r="Q48" s="29">
        <v>65</v>
      </c>
      <c r="R48" s="29">
        <v>34</v>
      </c>
      <c r="S48" s="29">
        <v>31</v>
      </c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>
        <v>0</v>
      </c>
      <c r="AJ48" s="29">
        <v>0</v>
      </c>
      <c r="AK48" s="29">
        <v>0</v>
      </c>
      <c r="AL48" s="29">
        <v>146</v>
      </c>
      <c r="AM48" s="29">
        <v>73</v>
      </c>
      <c r="AN48" s="29">
        <v>73</v>
      </c>
      <c r="AO48" s="29"/>
      <c r="AP48" s="29"/>
      <c r="AQ48" s="29"/>
      <c r="AR48" s="29"/>
      <c r="AS48" s="29"/>
      <c r="AT48" s="29"/>
      <c r="AU48" s="29">
        <v>146</v>
      </c>
      <c r="AV48" s="29">
        <v>73</v>
      </c>
      <c r="AW48" s="29">
        <v>73</v>
      </c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M48" s="35"/>
      <c r="BN48" s="35"/>
      <c r="BO48" s="35"/>
    </row>
    <row r="49" spans="1:150">
      <c r="A49" s="28" t="s">
        <v>45</v>
      </c>
      <c r="B49" s="29">
        <v>536</v>
      </c>
      <c r="C49" s="29">
        <v>266</v>
      </c>
      <c r="D49" s="29">
        <v>270</v>
      </c>
      <c r="E49" s="29">
        <v>1</v>
      </c>
      <c r="F49" s="29">
        <v>0</v>
      </c>
      <c r="G49" s="29">
        <v>1</v>
      </c>
      <c r="H49" s="29">
        <v>136</v>
      </c>
      <c r="I49" s="29">
        <v>75</v>
      </c>
      <c r="J49" s="29">
        <v>61</v>
      </c>
      <c r="K49" s="29">
        <v>122</v>
      </c>
      <c r="L49" s="29">
        <v>61</v>
      </c>
      <c r="M49" s="29">
        <v>61</v>
      </c>
      <c r="N49" s="29">
        <v>0</v>
      </c>
      <c r="O49" s="29">
        <v>0</v>
      </c>
      <c r="P49" s="29">
        <v>0</v>
      </c>
      <c r="Q49" s="29">
        <v>258</v>
      </c>
      <c r="R49" s="29">
        <v>136</v>
      </c>
      <c r="S49" s="29">
        <v>122</v>
      </c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>
        <v>0</v>
      </c>
      <c r="AJ49" s="29">
        <v>0</v>
      </c>
      <c r="AK49" s="29">
        <v>0</v>
      </c>
      <c r="AL49" s="29">
        <v>277</v>
      </c>
      <c r="AM49" s="29">
        <v>130</v>
      </c>
      <c r="AN49" s="29">
        <v>147</v>
      </c>
      <c r="AO49" s="29"/>
      <c r="AP49" s="29"/>
      <c r="AQ49" s="29"/>
      <c r="AR49" s="29"/>
      <c r="AS49" s="29"/>
      <c r="AT49" s="29"/>
      <c r="AU49" s="29">
        <v>277</v>
      </c>
      <c r="AV49" s="29">
        <v>130</v>
      </c>
      <c r="AW49" s="29">
        <v>147</v>
      </c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M49" s="35"/>
      <c r="BN49" s="35"/>
      <c r="BO49" s="35"/>
    </row>
    <row r="50" spans="1:150">
      <c r="A50" s="28" t="s">
        <v>46</v>
      </c>
      <c r="B50" s="29">
        <v>387</v>
      </c>
      <c r="C50" s="29">
        <v>178</v>
      </c>
      <c r="D50" s="29">
        <v>209</v>
      </c>
      <c r="E50" s="29">
        <v>4</v>
      </c>
      <c r="F50" s="29">
        <v>1</v>
      </c>
      <c r="G50" s="29">
        <v>3</v>
      </c>
      <c r="H50" s="29"/>
      <c r="I50" s="29"/>
      <c r="J50" s="29"/>
      <c r="K50" s="29">
        <v>125</v>
      </c>
      <c r="L50" s="29">
        <v>56</v>
      </c>
      <c r="M50" s="29">
        <v>69</v>
      </c>
      <c r="N50" s="29"/>
      <c r="O50" s="29"/>
      <c r="P50" s="29"/>
      <c r="Q50" s="29">
        <v>125</v>
      </c>
      <c r="R50" s="29">
        <v>56</v>
      </c>
      <c r="S50" s="29">
        <v>69</v>
      </c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>
        <v>158</v>
      </c>
      <c r="AG50" s="29">
        <v>76</v>
      </c>
      <c r="AH50" s="29">
        <v>82</v>
      </c>
      <c r="AI50" s="29">
        <v>158</v>
      </c>
      <c r="AJ50" s="29">
        <v>76</v>
      </c>
      <c r="AK50" s="29">
        <v>82</v>
      </c>
      <c r="AL50" s="29">
        <v>100</v>
      </c>
      <c r="AM50" s="29">
        <v>45</v>
      </c>
      <c r="AN50" s="29">
        <v>55</v>
      </c>
      <c r="AO50" s="29"/>
      <c r="AP50" s="29"/>
      <c r="AQ50" s="29"/>
      <c r="AR50" s="29"/>
      <c r="AS50" s="29"/>
      <c r="AT50" s="29"/>
      <c r="AU50" s="29">
        <v>100</v>
      </c>
      <c r="AV50" s="29">
        <v>45</v>
      </c>
      <c r="AW50" s="29">
        <v>55</v>
      </c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M50" s="35"/>
      <c r="BN50" s="35"/>
      <c r="BO50" s="35"/>
    </row>
    <row r="51" spans="1:150">
      <c r="A51" s="28" t="s">
        <v>47</v>
      </c>
      <c r="B51" s="29">
        <v>881</v>
      </c>
      <c r="C51" s="29">
        <v>444</v>
      </c>
      <c r="D51" s="29">
        <v>437</v>
      </c>
      <c r="E51" s="29">
        <v>3</v>
      </c>
      <c r="F51" s="29">
        <v>0</v>
      </c>
      <c r="G51" s="29">
        <v>3</v>
      </c>
      <c r="H51" s="29">
        <v>299</v>
      </c>
      <c r="I51" s="29">
        <v>146</v>
      </c>
      <c r="J51" s="29">
        <v>153</v>
      </c>
      <c r="K51" s="29">
        <v>337</v>
      </c>
      <c r="L51" s="29">
        <v>186</v>
      </c>
      <c r="M51" s="29">
        <v>151</v>
      </c>
      <c r="N51" s="29">
        <v>128</v>
      </c>
      <c r="O51" s="29">
        <v>58</v>
      </c>
      <c r="P51" s="29">
        <v>70</v>
      </c>
      <c r="Q51" s="29">
        <v>764</v>
      </c>
      <c r="R51" s="29">
        <v>390</v>
      </c>
      <c r="S51" s="29">
        <v>374</v>
      </c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>
        <v>0</v>
      </c>
      <c r="AJ51" s="29">
        <v>0</v>
      </c>
      <c r="AK51" s="29">
        <v>0</v>
      </c>
      <c r="AL51" s="29">
        <v>114</v>
      </c>
      <c r="AM51" s="29">
        <v>54</v>
      </c>
      <c r="AN51" s="29">
        <v>60</v>
      </c>
      <c r="AO51" s="29"/>
      <c r="AP51" s="29"/>
      <c r="AQ51" s="29"/>
      <c r="AR51" s="29"/>
      <c r="AS51" s="29"/>
      <c r="AT51" s="29"/>
      <c r="AU51" s="29">
        <v>114</v>
      </c>
      <c r="AV51" s="29">
        <v>54</v>
      </c>
      <c r="AW51" s="29">
        <v>60</v>
      </c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M51" s="35"/>
      <c r="BN51" s="35"/>
      <c r="BO51" s="35"/>
    </row>
    <row r="52" spans="1:150">
      <c r="A52" s="28" t="s">
        <v>48</v>
      </c>
      <c r="B52" s="29">
        <v>2259</v>
      </c>
      <c r="C52" s="29">
        <v>1102</v>
      </c>
      <c r="D52" s="29">
        <v>1157</v>
      </c>
      <c r="E52" s="29">
        <v>14</v>
      </c>
      <c r="F52" s="29">
        <v>11</v>
      </c>
      <c r="G52" s="29">
        <v>3</v>
      </c>
      <c r="H52" s="29">
        <v>417</v>
      </c>
      <c r="I52" s="29">
        <v>209</v>
      </c>
      <c r="J52" s="29">
        <v>208</v>
      </c>
      <c r="K52" s="29">
        <v>337</v>
      </c>
      <c r="L52" s="29">
        <v>166</v>
      </c>
      <c r="M52" s="29">
        <v>171</v>
      </c>
      <c r="N52" s="29">
        <v>43</v>
      </c>
      <c r="O52" s="29">
        <v>30</v>
      </c>
      <c r="P52" s="29">
        <v>13</v>
      </c>
      <c r="Q52" s="29">
        <v>797</v>
      </c>
      <c r="R52" s="29">
        <v>405</v>
      </c>
      <c r="S52" s="29">
        <v>392</v>
      </c>
      <c r="T52" s="29"/>
      <c r="U52" s="29"/>
      <c r="V52" s="29"/>
      <c r="W52" s="29">
        <v>332</v>
      </c>
      <c r="X52" s="29">
        <v>160</v>
      </c>
      <c r="Y52" s="29">
        <v>172</v>
      </c>
      <c r="Z52" s="29"/>
      <c r="AA52" s="29"/>
      <c r="AB52" s="29"/>
      <c r="AC52" s="29">
        <v>332</v>
      </c>
      <c r="AD52" s="29">
        <v>160</v>
      </c>
      <c r="AE52" s="29">
        <v>172</v>
      </c>
      <c r="AF52" s="29">
        <v>94</v>
      </c>
      <c r="AG52" s="29">
        <v>50</v>
      </c>
      <c r="AH52" s="29">
        <v>44</v>
      </c>
      <c r="AI52" s="29">
        <v>426</v>
      </c>
      <c r="AJ52" s="29">
        <v>210</v>
      </c>
      <c r="AK52" s="29">
        <v>216</v>
      </c>
      <c r="AL52" s="29">
        <v>1009</v>
      </c>
      <c r="AM52" s="29">
        <v>470</v>
      </c>
      <c r="AN52" s="29">
        <v>539</v>
      </c>
      <c r="AO52" s="29">
        <v>13</v>
      </c>
      <c r="AP52" s="29">
        <v>6</v>
      </c>
      <c r="AQ52" s="29">
        <v>7</v>
      </c>
      <c r="AR52" s="29"/>
      <c r="AS52" s="29"/>
      <c r="AT52" s="29"/>
      <c r="AU52" s="29">
        <v>1022</v>
      </c>
      <c r="AV52" s="29">
        <v>476</v>
      </c>
      <c r="AW52" s="29">
        <v>546</v>
      </c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M52" s="35"/>
      <c r="BN52" s="35"/>
      <c r="BO52" s="35"/>
    </row>
    <row r="53" spans="1:150">
      <c r="A53" s="28" t="s">
        <v>49</v>
      </c>
      <c r="B53" s="29">
        <v>393</v>
      </c>
      <c r="C53" s="29">
        <v>204</v>
      </c>
      <c r="D53" s="29">
        <v>189</v>
      </c>
      <c r="E53" s="29">
        <v>7</v>
      </c>
      <c r="F53" s="29">
        <v>5</v>
      </c>
      <c r="G53" s="29">
        <v>2</v>
      </c>
      <c r="H53" s="29">
        <v>115</v>
      </c>
      <c r="I53" s="29">
        <v>65</v>
      </c>
      <c r="J53" s="29">
        <v>50</v>
      </c>
      <c r="K53" s="29"/>
      <c r="L53" s="29"/>
      <c r="M53" s="29"/>
      <c r="N53" s="29"/>
      <c r="O53" s="29"/>
      <c r="P53" s="29"/>
      <c r="Q53" s="29">
        <v>115</v>
      </c>
      <c r="R53" s="29">
        <v>65</v>
      </c>
      <c r="S53" s="29">
        <v>50</v>
      </c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>
        <v>93</v>
      </c>
      <c r="AG53" s="29">
        <v>53</v>
      </c>
      <c r="AH53" s="29">
        <v>40</v>
      </c>
      <c r="AI53" s="29">
        <v>93</v>
      </c>
      <c r="AJ53" s="29">
        <v>53</v>
      </c>
      <c r="AK53" s="29">
        <v>40</v>
      </c>
      <c r="AL53" s="29">
        <v>178</v>
      </c>
      <c r="AM53" s="29">
        <v>81</v>
      </c>
      <c r="AN53" s="29">
        <v>97</v>
      </c>
      <c r="AO53" s="29"/>
      <c r="AP53" s="29"/>
      <c r="AQ53" s="29"/>
      <c r="AR53" s="29"/>
      <c r="AS53" s="29"/>
      <c r="AT53" s="29"/>
      <c r="AU53" s="29">
        <v>178</v>
      </c>
      <c r="AV53" s="29">
        <v>81</v>
      </c>
      <c r="AW53" s="29">
        <v>97</v>
      </c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M53" s="35"/>
      <c r="BN53" s="35"/>
      <c r="BO53" s="35"/>
    </row>
    <row r="54" spans="1:150">
      <c r="A54" s="28" t="s">
        <v>50</v>
      </c>
      <c r="B54" s="29">
        <v>1185</v>
      </c>
      <c r="C54" s="29">
        <v>595</v>
      </c>
      <c r="D54" s="29">
        <v>590</v>
      </c>
      <c r="E54" s="29"/>
      <c r="F54" s="29"/>
      <c r="G54" s="29"/>
      <c r="H54" s="29">
        <v>49</v>
      </c>
      <c r="I54" s="29">
        <v>21</v>
      </c>
      <c r="J54" s="29">
        <v>28</v>
      </c>
      <c r="K54" s="29">
        <v>509</v>
      </c>
      <c r="L54" s="29">
        <v>259</v>
      </c>
      <c r="M54" s="29">
        <v>250</v>
      </c>
      <c r="N54" s="29">
        <v>37</v>
      </c>
      <c r="O54" s="29">
        <v>21</v>
      </c>
      <c r="P54" s="29">
        <v>16</v>
      </c>
      <c r="Q54" s="29">
        <v>595</v>
      </c>
      <c r="R54" s="29">
        <v>301</v>
      </c>
      <c r="S54" s="29">
        <v>294</v>
      </c>
      <c r="T54" s="29"/>
      <c r="U54" s="29"/>
      <c r="V54" s="29"/>
      <c r="W54" s="29">
        <v>129</v>
      </c>
      <c r="X54" s="29">
        <v>67</v>
      </c>
      <c r="Y54" s="29">
        <v>62</v>
      </c>
      <c r="Z54" s="29"/>
      <c r="AA54" s="29"/>
      <c r="AB54" s="29"/>
      <c r="AC54" s="29">
        <v>129</v>
      </c>
      <c r="AD54" s="29">
        <v>67</v>
      </c>
      <c r="AE54" s="29">
        <v>62</v>
      </c>
      <c r="AF54" s="29"/>
      <c r="AG54" s="29"/>
      <c r="AH54" s="29"/>
      <c r="AI54" s="29">
        <v>129</v>
      </c>
      <c r="AJ54" s="29">
        <v>67</v>
      </c>
      <c r="AK54" s="29">
        <v>62</v>
      </c>
      <c r="AL54" s="29">
        <v>461</v>
      </c>
      <c r="AM54" s="29">
        <v>227</v>
      </c>
      <c r="AN54" s="29">
        <v>234</v>
      </c>
      <c r="AO54" s="29"/>
      <c r="AP54" s="29"/>
      <c r="AQ54" s="29"/>
      <c r="AR54" s="29"/>
      <c r="AS54" s="29"/>
      <c r="AT54" s="29"/>
      <c r="AU54" s="29">
        <v>461</v>
      </c>
      <c r="AV54" s="29">
        <v>227</v>
      </c>
      <c r="AW54" s="29">
        <v>234</v>
      </c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M54" s="35"/>
      <c r="BN54" s="35"/>
      <c r="BO54" s="35"/>
    </row>
    <row r="55" spans="1:150">
      <c r="A55" s="28" t="s">
        <v>51</v>
      </c>
      <c r="B55" s="29">
        <v>250</v>
      </c>
      <c r="C55" s="29">
        <v>110</v>
      </c>
      <c r="D55" s="29">
        <v>140</v>
      </c>
      <c r="E55" s="29">
        <v>16</v>
      </c>
      <c r="F55" s="29">
        <v>7</v>
      </c>
      <c r="G55" s="29">
        <v>9</v>
      </c>
      <c r="H55" s="29">
        <v>60</v>
      </c>
      <c r="I55" s="29">
        <v>27</v>
      </c>
      <c r="J55" s="29">
        <v>33</v>
      </c>
      <c r="K55" s="29"/>
      <c r="L55" s="29"/>
      <c r="M55" s="29"/>
      <c r="N55" s="29"/>
      <c r="O55" s="29"/>
      <c r="P55" s="29"/>
      <c r="Q55" s="29">
        <v>60</v>
      </c>
      <c r="R55" s="29">
        <v>27</v>
      </c>
      <c r="S55" s="29">
        <v>33</v>
      </c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>
        <v>0</v>
      </c>
      <c r="AJ55" s="29">
        <v>0</v>
      </c>
      <c r="AK55" s="29">
        <v>0</v>
      </c>
      <c r="AL55" s="29">
        <v>174</v>
      </c>
      <c r="AM55" s="29">
        <v>76</v>
      </c>
      <c r="AN55" s="29">
        <v>98</v>
      </c>
      <c r="AO55" s="29"/>
      <c r="AP55" s="29"/>
      <c r="AQ55" s="29"/>
      <c r="AR55" s="29"/>
      <c r="AS55" s="29"/>
      <c r="AT55" s="29"/>
      <c r="AU55" s="29">
        <v>174</v>
      </c>
      <c r="AV55" s="29">
        <v>76</v>
      </c>
      <c r="AW55" s="29">
        <v>98</v>
      </c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M55" s="35"/>
      <c r="BN55" s="35"/>
      <c r="BO55" s="35"/>
    </row>
    <row r="56" spans="1:150">
      <c r="A56" s="28" t="s">
        <v>52</v>
      </c>
      <c r="B56" s="29">
        <v>1066</v>
      </c>
      <c r="C56" s="29">
        <v>530</v>
      </c>
      <c r="D56" s="29">
        <v>536</v>
      </c>
      <c r="E56" s="29">
        <v>4</v>
      </c>
      <c r="F56" s="29">
        <v>1</v>
      </c>
      <c r="G56" s="29">
        <v>3</v>
      </c>
      <c r="H56" s="29"/>
      <c r="I56" s="29"/>
      <c r="J56" s="29"/>
      <c r="K56" s="29">
        <v>444</v>
      </c>
      <c r="L56" s="29">
        <v>223</v>
      </c>
      <c r="M56" s="29">
        <v>221</v>
      </c>
      <c r="N56" s="29">
        <v>33</v>
      </c>
      <c r="O56" s="29">
        <v>15</v>
      </c>
      <c r="P56" s="29">
        <v>18</v>
      </c>
      <c r="Q56" s="29">
        <v>477</v>
      </c>
      <c r="R56" s="29">
        <v>238</v>
      </c>
      <c r="S56" s="29">
        <v>239</v>
      </c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>
        <v>124</v>
      </c>
      <c r="AG56" s="29">
        <v>67</v>
      </c>
      <c r="AH56" s="29">
        <v>57</v>
      </c>
      <c r="AI56" s="29">
        <v>124</v>
      </c>
      <c r="AJ56" s="29">
        <v>67</v>
      </c>
      <c r="AK56" s="29">
        <v>57</v>
      </c>
      <c r="AL56" s="29">
        <v>461</v>
      </c>
      <c r="AM56" s="29">
        <v>224</v>
      </c>
      <c r="AN56" s="29">
        <v>237</v>
      </c>
      <c r="AO56" s="29"/>
      <c r="AP56" s="29"/>
      <c r="AQ56" s="29"/>
      <c r="AR56" s="29"/>
      <c r="AS56" s="29"/>
      <c r="AT56" s="29"/>
      <c r="AU56" s="29">
        <v>461</v>
      </c>
      <c r="AV56" s="29">
        <v>224</v>
      </c>
      <c r="AW56" s="29">
        <v>237</v>
      </c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M56" s="35"/>
      <c r="BN56" s="35"/>
      <c r="BO56" s="35"/>
    </row>
    <row r="57" spans="1:150" ht="16.5" thickBot="1">
      <c r="A57" s="39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</row>
    <row r="58" spans="1:150" ht="15.75" customHeight="1" thickBot="1">
      <c r="A58" s="76" t="s">
        <v>3</v>
      </c>
      <c r="B58" s="75" t="s">
        <v>69</v>
      </c>
      <c r="C58" s="75"/>
      <c r="D58" s="75"/>
      <c r="E58" s="75" t="s">
        <v>67</v>
      </c>
      <c r="F58" s="75"/>
      <c r="G58" s="75"/>
      <c r="H58" s="75" t="s">
        <v>61</v>
      </c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 t="s">
        <v>83</v>
      </c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 t="s">
        <v>84</v>
      </c>
      <c r="AG58" s="75"/>
      <c r="AH58" s="75"/>
      <c r="AI58" s="75" t="s">
        <v>66</v>
      </c>
      <c r="AJ58" s="75"/>
      <c r="AK58" s="75"/>
      <c r="AL58" s="75" t="s">
        <v>68</v>
      </c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</row>
    <row r="59" spans="1:150" ht="15.75" customHeight="1" thickBot="1">
      <c r="A59" s="76"/>
      <c r="B59" s="75"/>
      <c r="C59" s="75"/>
      <c r="D59" s="75"/>
      <c r="E59" s="75" t="s">
        <v>6</v>
      </c>
      <c r="F59" s="75"/>
      <c r="G59" s="75"/>
      <c r="H59" s="75" t="s">
        <v>62</v>
      </c>
      <c r="I59" s="75"/>
      <c r="J59" s="75"/>
      <c r="K59" s="75" t="s">
        <v>63</v>
      </c>
      <c r="L59" s="75"/>
      <c r="M59" s="75"/>
      <c r="N59" s="75" t="s">
        <v>64</v>
      </c>
      <c r="O59" s="75"/>
      <c r="P59" s="75"/>
      <c r="Q59" s="75" t="s">
        <v>85</v>
      </c>
      <c r="R59" s="75"/>
      <c r="S59" s="75"/>
      <c r="T59" s="75" t="s">
        <v>62</v>
      </c>
      <c r="U59" s="75"/>
      <c r="V59" s="75"/>
      <c r="W59" s="75" t="s">
        <v>63</v>
      </c>
      <c r="X59" s="75"/>
      <c r="Y59" s="75"/>
      <c r="Z59" s="75" t="s">
        <v>64</v>
      </c>
      <c r="AA59" s="75"/>
      <c r="AB59" s="75"/>
      <c r="AC59" s="75" t="s">
        <v>85</v>
      </c>
      <c r="AD59" s="75"/>
      <c r="AE59" s="75"/>
      <c r="AF59" s="75" t="s">
        <v>63</v>
      </c>
      <c r="AG59" s="75"/>
      <c r="AH59" s="75"/>
      <c r="AI59" s="75" t="s">
        <v>65</v>
      </c>
      <c r="AJ59" s="75"/>
      <c r="AK59" s="75"/>
      <c r="AL59" s="75" t="s">
        <v>62</v>
      </c>
      <c r="AM59" s="75"/>
      <c r="AN59" s="75"/>
      <c r="AO59" s="75" t="s">
        <v>63</v>
      </c>
      <c r="AP59" s="75"/>
      <c r="AQ59" s="75"/>
      <c r="AR59" s="75" t="s">
        <v>64</v>
      </c>
      <c r="AS59" s="75"/>
      <c r="AT59" s="75"/>
      <c r="AU59" s="75" t="s">
        <v>65</v>
      </c>
      <c r="AV59" s="75"/>
      <c r="AW59" s="75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</row>
    <row r="60" spans="1:150" ht="15" customHeight="1" thickBot="1">
      <c r="A60" s="76"/>
      <c r="B60" s="71" t="s">
        <v>65</v>
      </c>
      <c r="C60" s="71" t="s">
        <v>87</v>
      </c>
      <c r="D60" s="71" t="s">
        <v>86</v>
      </c>
      <c r="E60" s="71" t="s">
        <v>65</v>
      </c>
      <c r="F60" s="71" t="s">
        <v>87</v>
      </c>
      <c r="G60" s="71" t="s">
        <v>86</v>
      </c>
      <c r="H60" s="71" t="s">
        <v>65</v>
      </c>
      <c r="I60" s="71" t="s">
        <v>87</v>
      </c>
      <c r="J60" s="71" t="s">
        <v>86</v>
      </c>
      <c r="K60" s="71" t="s">
        <v>65</v>
      </c>
      <c r="L60" s="71" t="s">
        <v>87</v>
      </c>
      <c r="M60" s="71" t="s">
        <v>86</v>
      </c>
      <c r="N60" s="71" t="s">
        <v>65</v>
      </c>
      <c r="O60" s="71" t="s">
        <v>87</v>
      </c>
      <c r="P60" s="71" t="s">
        <v>86</v>
      </c>
      <c r="Q60" s="71" t="s">
        <v>65</v>
      </c>
      <c r="R60" s="71" t="s">
        <v>87</v>
      </c>
      <c r="S60" s="71" t="s">
        <v>86</v>
      </c>
      <c r="T60" s="71" t="s">
        <v>65</v>
      </c>
      <c r="U60" s="71" t="s">
        <v>87</v>
      </c>
      <c r="V60" s="71" t="s">
        <v>86</v>
      </c>
      <c r="W60" s="71" t="s">
        <v>65</v>
      </c>
      <c r="X60" s="71" t="s">
        <v>87</v>
      </c>
      <c r="Y60" s="71" t="s">
        <v>86</v>
      </c>
      <c r="Z60" s="71" t="s">
        <v>65</v>
      </c>
      <c r="AA60" s="71" t="s">
        <v>87</v>
      </c>
      <c r="AB60" s="71" t="s">
        <v>86</v>
      </c>
      <c r="AC60" s="71" t="s">
        <v>65</v>
      </c>
      <c r="AD60" s="71" t="s">
        <v>87</v>
      </c>
      <c r="AE60" s="71" t="s">
        <v>86</v>
      </c>
      <c r="AF60" s="71" t="s">
        <v>65</v>
      </c>
      <c r="AG60" s="71" t="s">
        <v>87</v>
      </c>
      <c r="AH60" s="71" t="s">
        <v>86</v>
      </c>
      <c r="AI60" s="71" t="s">
        <v>65</v>
      </c>
      <c r="AJ60" s="71" t="s">
        <v>87</v>
      </c>
      <c r="AK60" s="71" t="s">
        <v>86</v>
      </c>
      <c r="AL60" s="71" t="s">
        <v>65</v>
      </c>
      <c r="AM60" s="71" t="s">
        <v>87</v>
      </c>
      <c r="AN60" s="71" t="s">
        <v>86</v>
      </c>
      <c r="AO60" s="71" t="s">
        <v>65</v>
      </c>
      <c r="AP60" s="71" t="s">
        <v>87</v>
      </c>
      <c r="AQ60" s="71" t="s">
        <v>86</v>
      </c>
      <c r="AR60" s="71" t="s">
        <v>65</v>
      </c>
      <c r="AS60" s="71" t="s">
        <v>87</v>
      </c>
      <c r="AT60" s="71" t="s">
        <v>86</v>
      </c>
      <c r="AU60" s="71" t="s">
        <v>65</v>
      </c>
      <c r="AV60" s="71" t="s">
        <v>87</v>
      </c>
      <c r="AW60" s="71" t="s">
        <v>86</v>
      </c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</row>
    <row r="61" spans="1:150">
      <c r="A61" s="26" t="s">
        <v>2</v>
      </c>
      <c r="B61" s="37">
        <f>SUM(B62:B69)</f>
        <v>100296</v>
      </c>
      <c r="C61" s="37">
        <f t="shared" ref="C61:D61" si="0">SUM(C62:C69)</f>
        <v>50763</v>
      </c>
      <c r="D61" s="37">
        <f t="shared" si="0"/>
        <v>49533</v>
      </c>
      <c r="E61" s="37">
        <f t="shared" ref="E61:AW61" si="1">SUM(E62:E69)</f>
        <v>355</v>
      </c>
      <c r="F61" s="37">
        <f t="shared" si="1"/>
        <v>187</v>
      </c>
      <c r="G61" s="37">
        <f t="shared" si="1"/>
        <v>168</v>
      </c>
      <c r="H61" s="37">
        <f t="shared" si="1"/>
        <v>7742</v>
      </c>
      <c r="I61" s="37">
        <f t="shared" si="1"/>
        <v>3931</v>
      </c>
      <c r="J61" s="37">
        <f t="shared" si="1"/>
        <v>3811</v>
      </c>
      <c r="K61" s="37">
        <f t="shared" si="1"/>
        <v>26849</v>
      </c>
      <c r="L61" s="37">
        <f t="shared" si="1"/>
        <v>13667</v>
      </c>
      <c r="M61" s="37">
        <f t="shared" si="1"/>
        <v>13182</v>
      </c>
      <c r="N61" s="37">
        <f t="shared" si="1"/>
        <v>10548</v>
      </c>
      <c r="O61" s="37">
        <f t="shared" si="1"/>
        <v>5369</v>
      </c>
      <c r="P61" s="37">
        <f t="shared" si="1"/>
        <v>5179</v>
      </c>
      <c r="Q61" s="37">
        <f t="shared" si="1"/>
        <v>45139</v>
      </c>
      <c r="R61" s="37">
        <f t="shared" si="1"/>
        <v>22967</v>
      </c>
      <c r="S61" s="37">
        <f t="shared" si="1"/>
        <v>22172</v>
      </c>
      <c r="T61" s="37">
        <f t="shared" si="1"/>
        <v>359</v>
      </c>
      <c r="U61" s="37">
        <f t="shared" si="1"/>
        <v>183</v>
      </c>
      <c r="V61" s="37">
        <f t="shared" si="1"/>
        <v>176</v>
      </c>
      <c r="W61" s="37">
        <f t="shared" si="1"/>
        <v>11830</v>
      </c>
      <c r="X61" s="37">
        <f t="shared" si="1"/>
        <v>6050</v>
      </c>
      <c r="Y61" s="37">
        <f t="shared" si="1"/>
        <v>5780</v>
      </c>
      <c r="Z61" s="37">
        <f t="shared" si="1"/>
        <v>815</v>
      </c>
      <c r="AA61" s="37">
        <f t="shared" si="1"/>
        <v>404</v>
      </c>
      <c r="AB61" s="37">
        <f t="shared" si="1"/>
        <v>411</v>
      </c>
      <c r="AC61" s="37">
        <f t="shared" si="1"/>
        <v>13004</v>
      </c>
      <c r="AD61" s="37">
        <f t="shared" si="1"/>
        <v>6637</v>
      </c>
      <c r="AE61" s="37">
        <f t="shared" si="1"/>
        <v>6367</v>
      </c>
      <c r="AF61" s="37">
        <f t="shared" si="1"/>
        <v>3991</v>
      </c>
      <c r="AG61" s="37">
        <f t="shared" si="1"/>
        <v>2009</v>
      </c>
      <c r="AH61" s="37">
        <f t="shared" si="1"/>
        <v>1982</v>
      </c>
      <c r="AI61" s="37">
        <f t="shared" si="1"/>
        <v>16995</v>
      </c>
      <c r="AJ61" s="37">
        <f t="shared" si="1"/>
        <v>8646</v>
      </c>
      <c r="AK61" s="37">
        <f t="shared" si="1"/>
        <v>8349</v>
      </c>
      <c r="AL61" s="37">
        <f t="shared" si="1"/>
        <v>36770</v>
      </c>
      <c r="AM61" s="37">
        <f t="shared" si="1"/>
        <v>18460</v>
      </c>
      <c r="AN61" s="37">
        <f t="shared" si="1"/>
        <v>18310</v>
      </c>
      <c r="AO61" s="37">
        <f t="shared" si="1"/>
        <v>859</v>
      </c>
      <c r="AP61" s="37">
        <f t="shared" si="1"/>
        <v>417</v>
      </c>
      <c r="AQ61" s="37">
        <f t="shared" si="1"/>
        <v>442</v>
      </c>
      <c r="AR61" s="37">
        <f t="shared" si="1"/>
        <v>178</v>
      </c>
      <c r="AS61" s="37">
        <f t="shared" si="1"/>
        <v>86</v>
      </c>
      <c r="AT61" s="37">
        <f t="shared" si="1"/>
        <v>92</v>
      </c>
      <c r="AU61" s="37">
        <f t="shared" si="1"/>
        <v>37807</v>
      </c>
      <c r="AV61" s="37">
        <f t="shared" si="1"/>
        <v>18963</v>
      </c>
      <c r="AW61" s="37">
        <f t="shared" si="1"/>
        <v>18844</v>
      </c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</row>
    <row r="62" spans="1:150">
      <c r="A62" s="28" t="s">
        <v>53</v>
      </c>
      <c r="B62" s="29">
        <f>B13+B24+B32+B39+B40</f>
        <v>9021</v>
      </c>
      <c r="C62" s="29">
        <f t="shared" ref="C62:D62" si="2">C13+C24+C32+C39+C40</f>
        <v>4629</v>
      </c>
      <c r="D62" s="29">
        <f t="shared" si="2"/>
        <v>4392</v>
      </c>
      <c r="E62" s="29">
        <f t="shared" ref="E62:AW62" si="3">E13+E24+E32+E39+E40</f>
        <v>156</v>
      </c>
      <c r="F62" s="29">
        <f t="shared" si="3"/>
        <v>84</v>
      </c>
      <c r="G62" s="29">
        <f t="shared" si="3"/>
        <v>72</v>
      </c>
      <c r="H62" s="29">
        <f t="shared" si="3"/>
        <v>378</v>
      </c>
      <c r="I62" s="29">
        <f t="shared" si="3"/>
        <v>189</v>
      </c>
      <c r="J62" s="29">
        <f t="shared" si="3"/>
        <v>189</v>
      </c>
      <c r="K62" s="29">
        <f t="shared" si="3"/>
        <v>1585</v>
      </c>
      <c r="L62" s="29">
        <f t="shared" si="3"/>
        <v>809</v>
      </c>
      <c r="M62" s="29">
        <f t="shared" si="3"/>
        <v>776</v>
      </c>
      <c r="N62" s="29">
        <f t="shared" si="3"/>
        <v>444</v>
      </c>
      <c r="O62" s="29">
        <f t="shared" si="3"/>
        <v>218</v>
      </c>
      <c r="P62" s="29">
        <f t="shared" si="3"/>
        <v>226</v>
      </c>
      <c r="Q62" s="29">
        <f t="shared" si="3"/>
        <v>2407</v>
      </c>
      <c r="R62" s="29">
        <f t="shared" si="3"/>
        <v>1216</v>
      </c>
      <c r="S62" s="29">
        <f t="shared" si="3"/>
        <v>1191</v>
      </c>
      <c r="T62" s="29">
        <f t="shared" si="3"/>
        <v>0</v>
      </c>
      <c r="U62" s="29">
        <f t="shared" si="3"/>
        <v>0</v>
      </c>
      <c r="V62" s="29">
        <f t="shared" si="3"/>
        <v>0</v>
      </c>
      <c r="W62" s="29">
        <f t="shared" si="3"/>
        <v>563</v>
      </c>
      <c r="X62" s="29">
        <f t="shared" si="3"/>
        <v>334</v>
      </c>
      <c r="Y62" s="29">
        <f t="shared" si="3"/>
        <v>229</v>
      </c>
      <c r="Z62" s="29">
        <f t="shared" si="3"/>
        <v>0</v>
      </c>
      <c r="AA62" s="29">
        <f t="shared" si="3"/>
        <v>0</v>
      </c>
      <c r="AB62" s="29">
        <f t="shared" si="3"/>
        <v>0</v>
      </c>
      <c r="AC62" s="29">
        <f t="shared" si="3"/>
        <v>563</v>
      </c>
      <c r="AD62" s="29">
        <f t="shared" si="3"/>
        <v>334</v>
      </c>
      <c r="AE62" s="29">
        <f t="shared" si="3"/>
        <v>229</v>
      </c>
      <c r="AF62" s="29">
        <f t="shared" si="3"/>
        <v>807</v>
      </c>
      <c r="AG62" s="29">
        <f t="shared" si="3"/>
        <v>410</v>
      </c>
      <c r="AH62" s="29">
        <f t="shared" si="3"/>
        <v>397</v>
      </c>
      <c r="AI62" s="29">
        <f t="shared" si="3"/>
        <v>1370</v>
      </c>
      <c r="AJ62" s="29">
        <f t="shared" si="3"/>
        <v>744</v>
      </c>
      <c r="AK62" s="29">
        <f t="shared" si="3"/>
        <v>626</v>
      </c>
      <c r="AL62" s="29">
        <f t="shared" si="3"/>
        <v>4970</v>
      </c>
      <c r="AM62" s="29">
        <f t="shared" si="3"/>
        <v>2531</v>
      </c>
      <c r="AN62" s="29">
        <f t="shared" si="3"/>
        <v>2439</v>
      </c>
      <c r="AO62" s="29">
        <f t="shared" si="3"/>
        <v>118</v>
      </c>
      <c r="AP62" s="29">
        <f t="shared" si="3"/>
        <v>54</v>
      </c>
      <c r="AQ62" s="29">
        <f t="shared" si="3"/>
        <v>64</v>
      </c>
      <c r="AR62" s="29">
        <f t="shared" si="3"/>
        <v>0</v>
      </c>
      <c r="AS62" s="29">
        <f t="shared" si="3"/>
        <v>0</v>
      </c>
      <c r="AT62" s="29">
        <f t="shared" si="3"/>
        <v>0</v>
      </c>
      <c r="AU62" s="29">
        <f t="shared" si="3"/>
        <v>5088</v>
      </c>
      <c r="AV62" s="29">
        <f t="shared" si="3"/>
        <v>2585</v>
      </c>
      <c r="AW62" s="29">
        <f t="shared" si="3"/>
        <v>2503</v>
      </c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</row>
    <row r="63" spans="1:150">
      <c r="A63" s="28" t="s">
        <v>54</v>
      </c>
      <c r="B63" s="29">
        <f t="shared" ref="B63:AW63" si="4">B16+B23+B42+B43+B446+B44+B50+B53+B55</f>
        <v>5908</v>
      </c>
      <c r="C63" s="29">
        <f t="shared" si="4"/>
        <v>2934</v>
      </c>
      <c r="D63" s="29">
        <f t="shared" si="4"/>
        <v>2974</v>
      </c>
      <c r="E63" s="29">
        <f t="shared" si="4"/>
        <v>36</v>
      </c>
      <c r="F63" s="29">
        <f t="shared" si="4"/>
        <v>16</v>
      </c>
      <c r="G63" s="29">
        <f t="shared" si="4"/>
        <v>20</v>
      </c>
      <c r="H63" s="29">
        <f t="shared" si="4"/>
        <v>1168</v>
      </c>
      <c r="I63" s="29">
        <f t="shared" si="4"/>
        <v>560</v>
      </c>
      <c r="J63" s="29">
        <f t="shared" si="4"/>
        <v>608</v>
      </c>
      <c r="K63" s="29">
        <f t="shared" si="4"/>
        <v>773</v>
      </c>
      <c r="L63" s="29">
        <f t="shared" si="4"/>
        <v>362</v>
      </c>
      <c r="M63" s="29">
        <f t="shared" si="4"/>
        <v>411</v>
      </c>
      <c r="N63" s="29">
        <f t="shared" si="4"/>
        <v>143</v>
      </c>
      <c r="O63" s="29">
        <f t="shared" si="4"/>
        <v>76</v>
      </c>
      <c r="P63" s="29">
        <f t="shared" si="4"/>
        <v>67</v>
      </c>
      <c r="Q63" s="29">
        <f t="shared" si="4"/>
        <v>2084</v>
      </c>
      <c r="R63" s="29">
        <f t="shared" si="4"/>
        <v>998</v>
      </c>
      <c r="S63" s="29">
        <f t="shared" si="4"/>
        <v>1086</v>
      </c>
      <c r="T63" s="29">
        <f t="shared" si="4"/>
        <v>0</v>
      </c>
      <c r="U63" s="29">
        <f t="shared" si="4"/>
        <v>0</v>
      </c>
      <c r="V63" s="29">
        <f t="shared" si="4"/>
        <v>0</v>
      </c>
      <c r="W63" s="29">
        <f t="shared" si="4"/>
        <v>263</v>
      </c>
      <c r="X63" s="29">
        <f t="shared" si="4"/>
        <v>126</v>
      </c>
      <c r="Y63" s="29">
        <f t="shared" si="4"/>
        <v>137</v>
      </c>
      <c r="Z63" s="29">
        <f t="shared" si="4"/>
        <v>0</v>
      </c>
      <c r="AA63" s="29">
        <f t="shared" si="4"/>
        <v>0</v>
      </c>
      <c r="AB63" s="29">
        <f t="shared" si="4"/>
        <v>0</v>
      </c>
      <c r="AC63" s="29">
        <f t="shared" si="4"/>
        <v>263</v>
      </c>
      <c r="AD63" s="29">
        <f t="shared" si="4"/>
        <v>126</v>
      </c>
      <c r="AE63" s="29">
        <f t="shared" si="4"/>
        <v>137</v>
      </c>
      <c r="AF63" s="29">
        <f t="shared" si="4"/>
        <v>566</v>
      </c>
      <c r="AG63" s="29">
        <f t="shared" si="4"/>
        <v>306</v>
      </c>
      <c r="AH63" s="29">
        <f t="shared" si="4"/>
        <v>260</v>
      </c>
      <c r="AI63" s="29">
        <f t="shared" si="4"/>
        <v>829</v>
      </c>
      <c r="AJ63" s="29">
        <f t="shared" si="4"/>
        <v>432</v>
      </c>
      <c r="AK63" s="29">
        <f t="shared" si="4"/>
        <v>397</v>
      </c>
      <c r="AL63" s="29">
        <f t="shared" si="4"/>
        <v>2959</v>
      </c>
      <c r="AM63" s="29">
        <f t="shared" si="4"/>
        <v>1488</v>
      </c>
      <c r="AN63" s="29">
        <f t="shared" si="4"/>
        <v>1471</v>
      </c>
      <c r="AO63" s="29">
        <f t="shared" si="4"/>
        <v>0</v>
      </c>
      <c r="AP63" s="29">
        <f t="shared" si="4"/>
        <v>0</v>
      </c>
      <c r="AQ63" s="29">
        <f t="shared" si="4"/>
        <v>0</v>
      </c>
      <c r="AR63" s="29">
        <f t="shared" si="4"/>
        <v>0</v>
      </c>
      <c r="AS63" s="29">
        <f t="shared" si="4"/>
        <v>0</v>
      </c>
      <c r="AT63" s="29">
        <f t="shared" si="4"/>
        <v>0</v>
      </c>
      <c r="AU63" s="29">
        <f t="shared" si="4"/>
        <v>2959</v>
      </c>
      <c r="AV63" s="29">
        <f t="shared" si="4"/>
        <v>1488</v>
      </c>
      <c r="AW63" s="29">
        <f t="shared" si="4"/>
        <v>1471</v>
      </c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</row>
    <row r="64" spans="1:150">
      <c r="A64" s="28" t="s">
        <v>55</v>
      </c>
      <c r="B64" s="29">
        <f>B30</f>
        <v>26486</v>
      </c>
      <c r="C64" s="29">
        <f t="shared" ref="C64:D64" si="5">C30</f>
        <v>13442</v>
      </c>
      <c r="D64" s="29">
        <f t="shared" si="5"/>
        <v>13044</v>
      </c>
      <c r="E64" s="29">
        <f t="shared" ref="E64:AW64" si="6">E30</f>
        <v>14</v>
      </c>
      <c r="F64" s="29">
        <f t="shared" si="6"/>
        <v>10</v>
      </c>
      <c r="G64" s="29">
        <f t="shared" si="6"/>
        <v>4</v>
      </c>
      <c r="H64" s="29">
        <f t="shared" si="6"/>
        <v>515</v>
      </c>
      <c r="I64" s="29">
        <f t="shared" si="6"/>
        <v>252</v>
      </c>
      <c r="J64" s="29">
        <f t="shared" si="6"/>
        <v>263</v>
      </c>
      <c r="K64" s="29">
        <f t="shared" si="6"/>
        <v>9567</v>
      </c>
      <c r="L64" s="29">
        <f t="shared" si="6"/>
        <v>4883</v>
      </c>
      <c r="M64" s="29">
        <f t="shared" si="6"/>
        <v>4684</v>
      </c>
      <c r="N64" s="29">
        <f t="shared" si="6"/>
        <v>5103</v>
      </c>
      <c r="O64" s="29">
        <f t="shared" si="6"/>
        <v>2609</v>
      </c>
      <c r="P64" s="29">
        <f t="shared" si="6"/>
        <v>2494</v>
      </c>
      <c r="Q64" s="29">
        <f t="shared" si="6"/>
        <v>15185</v>
      </c>
      <c r="R64" s="29">
        <f t="shared" si="6"/>
        <v>7744</v>
      </c>
      <c r="S64" s="29">
        <f t="shared" si="6"/>
        <v>7441</v>
      </c>
      <c r="T64" s="29">
        <f t="shared" si="6"/>
        <v>0</v>
      </c>
      <c r="U64" s="29">
        <f t="shared" si="6"/>
        <v>0</v>
      </c>
      <c r="V64" s="29">
        <f t="shared" si="6"/>
        <v>0</v>
      </c>
      <c r="W64" s="29">
        <f t="shared" si="6"/>
        <v>3584</v>
      </c>
      <c r="X64" s="29">
        <f t="shared" si="6"/>
        <v>1846</v>
      </c>
      <c r="Y64" s="29">
        <f t="shared" si="6"/>
        <v>1738</v>
      </c>
      <c r="Z64" s="29">
        <f t="shared" si="6"/>
        <v>615</v>
      </c>
      <c r="AA64" s="29">
        <f t="shared" si="6"/>
        <v>315</v>
      </c>
      <c r="AB64" s="29">
        <f t="shared" si="6"/>
        <v>300</v>
      </c>
      <c r="AC64" s="29">
        <f t="shared" si="6"/>
        <v>4199</v>
      </c>
      <c r="AD64" s="29">
        <f t="shared" si="6"/>
        <v>2161</v>
      </c>
      <c r="AE64" s="29">
        <f t="shared" si="6"/>
        <v>2038</v>
      </c>
      <c r="AF64" s="29">
        <f t="shared" si="6"/>
        <v>0</v>
      </c>
      <c r="AG64" s="29">
        <f t="shared" si="6"/>
        <v>0</v>
      </c>
      <c r="AH64" s="29">
        <f t="shared" si="6"/>
        <v>0</v>
      </c>
      <c r="AI64" s="29">
        <f t="shared" si="6"/>
        <v>4199</v>
      </c>
      <c r="AJ64" s="29">
        <f t="shared" si="6"/>
        <v>2161</v>
      </c>
      <c r="AK64" s="29">
        <f t="shared" si="6"/>
        <v>2038</v>
      </c>
      <c r="AL64" s="29">
        <f t="shared" si="6"/>
        <v>6537</v>
      </c>
      <c r="AM64" s="29">
        <f t="shared" si="6"/>
        <v>3261</v>
      </c>
      <c r="AN64" s="29">
        <f t="shared" si="6"/>
        <v>3276</v>
      </c>
      <c r="AO64" s="29">
        <f t="shared" si="6"/>
        <v>373</v>
      </c>
      <c r="AP64" s="29">
        <f t="shared" si="6"/>
        <v>180</v>
      </c>
      <c r="AQ64" s="29">
        <f t="shared" si="6"/>
        <v>193</v>
      </c>
      <c r="AR64" s="29">
        <f t="shared" si="6"/>
        <v>178</v>
      </c>
      <c r="AS64" s="29">
        <f t="shared" si="6"/>
        <v>86</v>
      </c>
      <c r="AT64" s="29">
        <f t="shared" si="6"/>
        <v>92</v>
      </c>
      <c r="AU64" s="29">
        <f t="shared" si="6"/>
        <v>7088</v>
      </c>
      <c r="AV64" s="29">
        <f t="shared" si="6"/>
        <v>3527</v>
      </c>
      <c r="AW64" s="29">
        <f t="shared" si="6"/>
        <v>3561</v>
      </c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</row>
    <row r="65" spans="1:150">
      <c r="A65" s="28" t="s">
        <v>56</v>
      </c>
      <c r="B65" s="29">
        <f>B25+B18+B35+B36+B41+B47</f>
        <v>11418</v>
      </c>
      <c r="C65" s="29">
        <f t="shared" ref="C65:D65" si="7">C25+C18+C35+C36+C41+C47</f>
        <v>5872</v>
      </c>
      <c r="D65" s="29">
        <f t="shared" si="7"/>
        <v>5546</v>
      </c>
      <c r="E65" s="29">
        <f t="shared" ref="E65:AW65" si="8">E25+E18+E35+E36+E41+E47</f>
        <v>40</v>
      </c>
      <c r="F65" s="29">
        <f t="shared" si="8"/>
        <v>25</v>
      </c>
      <c r="G65" s="29">
        <f t="shared" si="8"/>
        <v>15</v>
      </c>
      <c r="H65" s="29">
        <f t="shared" si="8"/>
        <v>1596</v>
      </c>
      <c r="I65" s="29">
        <f t="shared" si="8"/>
        <v>855</v>
      </c>
      <c r="J65" s="29">
        <f t="shared" si="8"/>
        <v>741</v>
      </c>
      <c r="K65" s="29">
        <f t="shared" si="8"/>
        <v>2084</v>
      </c>
      <c r="L65" s="29">
        <f t="shared" si="8"/>
        <v>1058</v>
      </c>
      <c r="M65" s="29">
        <f t="shared" si="8"/>
        <v>1026</v>
      </c>
      <c r="N65" s="29">
        <f t="shared" si="8"/>
        <v>731</v>
      </c>
      <c r="O65" s="29">
        <f t="shared" si="8"/>
        <v>364</v>
      </c>
      <c r="P65" s="29">
        <f t="shared" si="8"/>
        <v>367</v>
      </c>
      <c r="Q65" s="29">
        <f t="shared" si="8"/>
        <v>4411</v>
      </c>
      <c r="R65" s="29">
        <f t="shared" si="8"/>
        <v>2277</v>
      </c>
      <c r="S65" s="29">
        <f t="shared" si="8"/>
        <v>2134</v>
      </c>
      <c r="T65" s="29">
        <f t="shared" si="8"/>
        <v>0</v>
      </c>
      <c r="U65" s="29">
        <f t="shared" si="8"/>
        <v>0</v>
      </c>
      <c r="V65" s="29">
        <f t="shared" si="8"/>
        <v>0</v>
      </c>
      <c r="W65" s="29">
        <f t="shared" si="8"/>
        <v>958</v>
      </c>
      <c r="X65" s="29">
        <f t="shared" si="8"/>
        <v>505</v>
      </c>
      <c r="Y65" s="29">
        <f t="shared" si="8"/>
        <v>453</v>
      </c>
      <c r="Z65" s="29">
        <f t="shared" si="8"/>
        <v>61</v>
      </c>
      <c r="AA65" s="29">
        <f t="shared" si="8"/>
        <v>32</v>
      </c>
      <c r="AB65" s="29">
        <f t="shared" si="8"/>
        <v>29</v>
      </c>
      <c r="AC65" s="29">
        <f t="shared" si="8"/>
        <v>1019</v>
      </c>
      <c r="AD65" s="29">
        <f t="shared" si="8"/>
        <v>537</v>
      </c>
      <c r="AE65" s="29">
        <f t="shared" si="8"/>
        <v>482</v>
      </c>
      <c r="AF65" s="29">
        <f t="shared" si="8"/>
        <v>312</v>
      </c>
      <c r="AG65" s="29">
        <f t="shared" si="8"/>
        <v>130</v>
      </c>
      <c r="AH65" s="29">
        <f t="shared" si="8"/>
        <v>182</v>
      </c>
      <c r="AI65" s="29">
        <f t="shared" si="8"/>
        <v>1331</v>
      </c>
      <c r="AJ65" s="29">
        <f t="shared" si="8"/>
        <v>667</v>
      </c>
      <c r="AK65" s="29">
        <f t="shared" si="8"/>
        <v>664</v>
      </c>
      <c r="AL65" s="29">
        <f t="shared" si="8"/>
        <v>5580</v>
      </c>
      <c r="AM65" s="29">
        <f t="shared" si="8"/>
        <v>2882</v>
      </c>
      <c r="AN65" s="29">
        <f t="shared" si="8"/>
        <v>2698</v>
      </c>
      <c r="AO65" s="29">
        <f t="shared" si="8"/>
        <v>56</v>
      </c>
      <c r="AP65" s="29">
        <f t="shared" si="8"/>
        <v>21</v>
      </c>
      <c r="AQ65" s="29">
        <f t="shared" si="8"/>
        <v>35</v>
      </c>
      <c r="AR65" s="29">
        <f t="shared" si="8"/>
        <v>0</v>
      </c>
      <c r="AS65" s="29">
        <f t="shared" si="8"/>
        <v>0</v>
      </c>
      <c r="AT65" s="29">
        <f t="shared" si="8"/>
        <v>0</v>
      </c>
      <c r="AU65" s="29">
        <f t="shared" si="8"/>
        <v>5636</v>
      </c>
      <c r="AV65" s="29">
        <f t="shared" si="8"/>
        <v>2903</v>
      </c>
      <c r="AW65" s="29">
        <f t="shared" si="8"/>
        <v>2733</v>
      </c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</row>
    <row r="66" spans="1:150">
      <c r="A66" s="28" t="s">
        <v>57</v>
      </c>
      <c r="B66" s="29">
        <f>B14+B15+B17+B19+B21+B45+B54</f>
        <v>17625</v>
      </c>
      <c r="C66" s="29">
        <f t="shared" ref="C66:D66" si="9">C14+C15+C17+C19+C21+C45+C54</f>
        <v>8937</v>
      </c>
      <c r="D66" s="29">
        <f t="shared" si="9"/>
        <v>8688</v>
      </c>
      <c r="E66" s="29">
        <f t="shared" ref="E66:AW66" si="10">E14+E15+E17+E19+E21+E45+E54</f>
        <v>20</v>
      </c>
      <c r="F66" s="29">
        <f t="shared" si="10"/>
        <v>12</v>
      </c>
      <c r="G66" s="29">
        <f t="shared" si="10"/>
        <v>8</v>
      </c>
      <c r="H66" s="29">
        <f t="shared" si="10"/>
        <v>1101</v>
      </c>
      <c r="I66" s="29">
        <f t="shared" si="10"/>
        <v>572</v>
      </c>
      <c r="J66" s="29">
        <f t="shared" si="10"/>
        <v>529</v>
      </c>
      <c r="K66" s="29">
        <f t="shared" si="10"/>
        <v>5773</v>
      </c>
      <c r="L66" s="29">
        <f t="shared" si="10"/>
        <v>2963</v>
      </c>
      <c r="M66" s="29">
        <f t="shared" si="10"/>
        <v>2810</v>
      </c>
      <c r="N66" s="29">
        <f t="shared" si="10"/>
        <v>2054</v>
      </c>
      <c r="O66" s="29">
        <f t="shared" si="10"/>
        <v>1031</v>
      </c>
      <c r="P66" s="29">
        <f t="shared" si="10"/>
        <v>1023</v>
      </c>
      <c r="Q66" s="29">
        <f t="shared" si="10"/>
        <v>8928</v>
      </c>
      <c r="R66" s="29">
        <f t="shared" si="10"/>
        <v>4566</v>
      </c>
      <c r="S66" s="29">
        <f t="shared" si="10"/>
        <v>4362</v>
      </c>
      <c r="T66" s="29">
        <f t="shared" si="10"/>
        <v>0</v>
      </c>
      <c r="U66" s="29">
        <f t="shared" si="10"/>
        <v>0</v>
      </c>
      <c r="V66" s="29">
        <f t="shared" si="10"/>
        <v>0</v>
      </c>
      <c r="W66" s="29">
        <f t="shared" si="10"/>
        <v>1588</v>
      </c>
      <c r="X66" s="29">
        <f t="shared" si="10"/>
        <v>800</v>
      </c>
      <c r="Y66" s="29">
        <f t="shared" si="10"/>
        <v>788</v>
      </c>
      <c r="Z66" s="29">
        <f t="shared" si="10"/>
        <v>74</v>
      </c>
      <c r="AA66" s="29">
        <f t="shared" si="10"/>
        <v>27</v>
      </c>
      <c r="AB66" s="29">
        <f t="shared" si="10"/>
        <v>47</v>
      </c>
      <c r="AC66" s="29">
        <f t="shared" si="10"/>
        <v>1662</v>
      </c>
      <c r="AD66" s="29">
        <f t="shared" si="10"/>
        <v>827</v>
      </c>
      <c r="AE66" s="29">
        <f t="shared" si="10"/>
        <v>835</v>
      </c>
      <c r="AF66" s="29">
        <f t="shared" si="10"/>
        <v>679</v>
      </c>
      <c r="AG66" s="29">
        <f t="shared" si="10"/>
        <v>357</v>
      </c>
      <c r="AH66" s="29">
        <f t="shared" si="10"/>
        <v>322</v>
      </c>
      <c r="AI66" s="29">
        <f t="shared" si="10"/>
        <v>2341</v>
      </c>
      <c r="AJ66" s="29">
        <f t="shared" si="10"/>
        <v>1184</v>
      </c>
      <c r="AK66" s="29">
        <f t="shared" si="10"/>
        <v>1157</v>
      </c>
      <c r="AL66" s="29">
        <f t="shared" si="10"/>
        <v>6212</v>
      </c>
      <c r="AM66" s="29">
        <f t="shared" si="10"/>
        <v>3111</v>
      </c>
      <c r="AN66" s="29">
        <f t="shared" si="10"/>
        <v>3101</v>
      </c>
      <c r="AO66" s="29">
        <f t="shared" si="10"/>
        <v>124</v>
      </c>
      <c r="AP66" s="29">
        <f t="shared" si="10"/>
        <v>64</v>
      </c>
      <c r="AQ66" s="29">
        <f t="shared" si="10"/>
        <v>60</v>
      </c>
      <c r="AR66" s="29">
        <f t="shared" si="10"/>
        <v>0</v>
      </c>
      <c r="AS66" s="29">
        <f t="shared" si="10"/>
        <v>0</v>
      </c>
      <c r="AT66" s="29">
        <f t="shared" si="10"/>
        <v>0</v>
      </c>
      <c r="AU66" s="29">
        <f t="shared" si="10"/>
        <v>6336</v>
      </c>
      <c r="AV66" s="29">
        <f t="shared" si="10"/>
        <v>3175</v>
      </c>
      <c r="AW66" s="29">
        <f t="shared" si="10"/>
        <v>3161</v>
      </c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</row>
    <row r="67" spans="1:150">
      <c r="A67" s="28" t="s">
        <v>58</v>
      </c>
      <c r="B67" s="29">
        <f>B11+B22+B26+B27+B33+B34</f>
        <v>14562</v>
      </c>
      <c r="C67" s="29">
        <f t="shared" ref="C67:D67" si="11">C11+C22+C26+C27+C33+C34</f>
        <v>7288</v>
      </c>
      <c r="D67" s="29">
        <f t="shared" si="11"/>
        <v>7274</v>
      </c>
      <c r="E67" s="29">
        <f t="shared" ref="E67:AW67" si="12">E11+E22+E26+E27+E33+E34</f>
        <v>40</v>
      </c>
      <c r="F67" s="29">
        <f t="shared" si="12"/>
        <v>14</v>
      </c>
      <c r="G67" s="29">
        <f t="shared" si="12"/>
        <v>26</v>
      </c>
      <c r="H67" s="29">
        <f t="shared" si="12"/>
        <v>1204</v>
      </c>
      <c r="I67" s="29">
        <f t="shared" si="12"/>
        <v>582</v>
      </c>
      <c r="J67" s="29">
        <f t="shared" si="12"/>
        <v>622</v>
      </c>
      <c r="K67" s="29">
        <f t="shared" si="12"/>
        <v>3286</v>
      </c>
      <c r="L67" s="29">
        <f t="shared" si="12"/>
        <v>1649</v>
      </c>
      <c r="M67" s="29">
        <f t="shared" si="12"/>
        <v>1637</v>
      </c>
      <c r="N67" s="29">
        <f t="shared" si="12"/>
        <v>1140</v>
      </c>
      <c r="O67" s="29">
        <f t="shared" si="12"/>
        <v>588</v>
      </c>
      <c r="P67" s="29">
        <f t="shared" si="12"/>
        <v>552</v>
      </c>
      <c r="Q67" s="29">
        <f t="shared" si="12"/>
        <v>5630</v>
      </c>
      <c r="R67" s="29">
        <f t="shared" si="12"/>
        <v>2819</v>
      </c>
      <c r="S67" s="29">
        <f t="shared" si="12"/>
        <v>2811</v>
      </c>
      <c r="T67" s="29">
        <f t="shared" si="12"/>
        <v>0</v>
      </c>
      <c r="U67" s="29">
        <f t="shared" si="12"/>
        <v>0</v>
      </c>
      <c r="V67" s="29">
        <f t="shared" si="12"/>
        <v>0</v>
      </c>
      <c r="W67" s="29">
        <f t="shared" si="12"/>
        <v>2550</v>
      </c>
      <c r="X67" s="29">
        <f t="shared" si="12"/>
        <v>1323</v>
      </c>
      <c r="Y67" s="29">
        <f t="shared" si="12"/>
        <v>1227</v>
      </c>
      <c r="Z67" s="29">
        <f t="shared" si="12"/>
        <v>17</v>
      </c>
      <c r="AA67" s="29">
        <f t="shared" si="12"/>
        <v>6</v>
      </c>
      <c r="AB67" s="29">
        <f t="shared" si="12"/>
        <v>11</v>
      </c>
      <c r="AC67" s="29">
        <f t="shared" si="12"/>
        <v>2567</v>
      </c>
      <c r="AD67" s="29">
        <f t="shared" si="12"/>
        <v>1329</v>
      </c>
      <c r="AE67" s="29">
        <f t="shared" si="12"/>
        <v>1238</v>
      </c>
      <c r="AF67" s="29">
        <f t="shared" si="12"/>
        <v>966</v>
      </c>
      <c r="AG67" s="29">
        <f t="shared" si="12"/>
        <v>471</v>
      </c>
      <c r="AH67" s="29">
        <f t="shared" si="12"/>
        <v>495</v>
      </c>
      <c r="AI67" s="29">
        <f t="shared" si="12"/>
        <v>3533</v>
      </c>
      <c r="AJ67" s="29">
        <f t="shared" si="12"/>
        <v>1800</v>
      </c>
      <c r="AK67" s="29">
        <f t="shared" si="12"/>
        <v>1733</v>
      </c>
      <c r="AL67" s="29">
        <f t="shared" si="12"/>
        <v>5246</v>
      </c>
      <c r="AM67" s="29">
        <f t="shared" si="12"/>
        <v>2595</v>
      </c>
      <c r="AN67" s="29">
        <f t="shared" si="12"/>
        <v>2651</v>
      </c>
      <c r="AO67" s="29">
        <f t="shared" si="12"/>
        <v>113</v>
      </c>
      <c r="AP67" s="29">
        <f t="shared" si="12"/>
        <v>60</v>
      </c>
      <c r="AQ67" s="29">
        <f t="shared" si="12"/>
        <v>53</v>
      </c>
      <c r="AR67" s="29">
        <f t="shared" si="12"/>
        <v>0</v>
      </c>
      <c r="AS67" s="29">
        <f t="shared" si="12"/>
        <v>0</v>
      </c>
      <c r="AT67" s="29">
        <f t="shared" si="12"/>
        <v>0</v>
      </c>
      <c r="AU67" s="29">
        <f t="shared" si="12"/>
        <v>5359</v>
      </c>
      <c r="AV67" s="29">
        <f t="shared" si="12"/>
        <v>2655</v>
      </c>
      <c r="AW67" s="29">
        <f t="shared" si="12"/>
        <v>2704</v>
      </c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</row>
    <row r="68" spans="1:150">
      <c r="A68" s="28" t="s">
        <v>59</v>
      </c>
      <c r="B68" s="29">
        <f>B28+B31+B37+B51+B52+B56</f>
        <v>10260</v>
      </c>
      <c r="C68" s="29">
        <f t="shared" ref="C68:D68" si="13">C28+C31+C37+C51+C52+C56</f>
        <v>5096</v>
      </c>
      <c r="D68" s="29">
        <f t="shared" si="13"/>
        <v>5164</v>
      </c>
      <c r="E68" s="29">
        <f t="shared" ref="E68:AW68" si="14">E28+E31+E37+E51+E52+E56</f>
        <v>36</v>
      </c>
      <c r="F68" s="29">
        <f t="shared" si="14"/>
        <v>18</v>
      </c>
      <c r="G68" s="29">
        <f t="shared" si="14"/>
        <v>18</v>
      </c>
      <c r="H68" s="29">
        <f t="shared" si="14"/>
        <v>1343</v>
      </c>
      <c r="I68" s="29">
        <f t="shared" si="14"/>
        <v>669</v>
      </c>
      <c r="J68" s="29">
        <f t="shared" si="14"/>
        <v>674</v>
      </c>
      <c r="K68" s="29">
        <f t="shared" si="14"/>
        <v>2510</v>
      </c>
      <c r="L68" s="29">
        <f t="shared" si="14"/>
        <v>1296</v>
      </c>
      <c r="M68" s="29">
        <f t="shared" si="14"/>
        <v>1214</v>
      </c>
      <c r="N68" s="29">
        <f t="shared" si="14"/>
        <v>754</v>
      </c>
      <c r="O68" s="29">
        <f t="shared" si="14"/>
        <v>398</v>
      </c>
      <c r="P68" s="29">
        <f t="shared" si="14"/>
        <v>356</v>
      </c>
      <c r="Q68" s="29">
        <f t="shared" si="14"/>
        <v>4607</v>
      </c>
      <c r="R68" s="29">
        <f t="shared" si="14"/>
        <v>2363</v>
      </c>
      <c r="S68" s="29">
        <f t="shared" si="14"/>
        <v>2244</v>
      </c>
      <c r="T68" s="29">
        <f t="shared" si="14"/>
        <v>279</v>
      </c>
      <c r="U68" s="29">
        <f t="shared" si="14"/>
        <v>133</v>
      </c>
      <c r="V68" s="29">
        <f t="shared" si="14"/>
        <v>146</v>
      </c>
      <c r="W68" s="29">
        <f t="shared" si="14"/>
        <v>1612</v>
      </c>
      <c r="X68" s="29">
        <f t="shared" si="14"/>
        <v>762</v>
      </c>
      <c r="Y68" s="29">
        <f t="shared" si="14"/>
        <v>850</v>
      </c>
      <c r="Z68" s="29">
        <f t="shared" si="14"/>
        <v>12</v>
      </c>
      <c r="AA68" s="29">
        <f t="shared" si="14"/>
        <v>2</v>
      </c>
      <c r="AB68" s="29">
        <f t="shared" si="14"/>
        <v>10</v>
      </c>
      <c r="AC68" s="29">
        <f t="shared" si="14"/>
        <v>1903</v>
      </c>
      <c r="AD68" s="29">
        <f t="shared" si="14"/>
        <v>897</v>
      </c>
      <c r="AE68" s="29">
        <f t="shared" si="14"/>
        <v>1006</v>
      </c>
      <c r="AF68" s="29">
        <f t="shared" si="14"/>
        <v>364</v>
      </c>
      <c r="AG68" s="29">
        <f t="shared" si="14"/>
        <v>192</v>
      </c>
      <c r="AH68" s="29">
        <f t="shared" si="14"/>
        <v>172</v>
      </c>
      <c r="AI68" s="29">
        <f t="shared" si="14"/>
        <v>2267</v>
      </c>
      <c r="AJ68" s="29">
        <f t="shared" si="14"/>
        <v>1089</v>
      </c>
      <c r="AK68" s="29">
        <f t="shared" si="14"/>
        <v>1178</v>
      </c>
      <c r="AL68" s="29">
        <f t="shared" si="14"/>
        <v>3275</v>
      </c>
      <c r="AM68" s="29">
        <f t="shared" si="14"/>
        <v>1588</v>
      </c>
      <c r="AN68" s="29">
        <f t="shared" si="14"/>
        <v>1687</v>
      </c>
      <c r="AO68" s="29">
        <f t="shared" si="14"/>
        <v>75</v>
      </c>
      <c r="AP68" s="29">
        <f t="shared" si="14"/>
        <v>38</v>
      </c>
      <c r="AQ68" s="29">
        <f t="shared" si="14"/>
        <v>37</v>
      </c>
      <c r="AR68" s="29">
        <f t="shared" si="14"/>
        <v>0</v>
      </c>
      <c r="AS68" s="29">
        <f t="shared" si="14"/>
        <v>0</v>
      </c>
      <c r="AT68" s="29">
        <f t="shared" si="14"/>
        <v>0</v>
      </c>
      <c r="AU68" s="29">
        <f t="shared" si="14"/>
        <v>3350</v>
      </c>
      <c r="AV68" s="29">
        <f t="shared" si="14"/>
        <v>1626</v>
      </c>
      <c r="AW68" s="29">
        <f t="shared" si="14"/>
        <v>1724</v>
      </c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</row>
    <row r="69" spans="1:150">
      <c r="A69" s="28" t="s">
        <v>60</v>
      </c>
      <c r="B69" s="29">
        <f>B12+B20+B29+B38+B46+B48+B49</f>
        <v>5016</v>
      </c>
      <c r="C69" s="29">
        <f t="shared" ref="C69:D69" si="15">C12+C20+C29+C38+C46+C48+C49</f>
        <v>2565</v>
      </c>
      <c r="D69" s="29">
        <f t="shared" si="15"/>
        <v>2451</v>
      </c>
      <c r="E69" s="29">
        <f t="shared" ref="E69:AW69" si="16">E12+E20+E29+E38+E46+E48+E49</f>
        <v>13</v>
      </c>
      <c r="F69" s="29">
        <f t="shared" si="16"/>
        <v>8</v>
      </c>
      <c r="G69" s="29">
        <f t="shared" si="16"/>
        <v>5</v>
      </c>
      <c r="H69" s="29">
        <f t="shared" si="16"/>
        <v>437</v>
      </c>
      <c r="I69" s="29">
        <f t="shared" si="16"/>
        <v>252</v>
      </c>
      <c r="J69" s="29">
        <f t="shared" si="16"/>
        <v>185</v>
      </c>
      <c r="K69" s="29">
        <f t="shared" si="16"/>
        <v>1271</v>
      </c>
      <c r="L69" s="29">
        <f t="shared" si="16"/>
        <v>647</v>
      </c>
      <c r="M69" s="29">
        <f t="shared" si="16"/>
        <v>624</v>
      </c>
      <c r="N69" s="29">
        <f t="shared" si="16"/>
        <v>179</v>
      </c>
      <c r="O69" s="29">
        <f t="shared" si="16"/>
        <v>85</v>
      </c>
      <c r="P69" s="29">
        <f t="shared" si="16"/>
        <v>94</v>
      </c>
      <c r="Q69" s="29">
        <f t="shared" si="16"/>
        <v>1887</v>
      </c>
      <c r="R69" s="29">
        <f t="shared" si="16"/>
        <v>984</v>
      </c>
      <c r="S69" s="29">
        <f t="shared" si="16"/>
        <v>903</v>
      </c>
      <c r="T69" s="29">
        <f t="shared" si="16"/>
        <v>80</v>
      </c>
      <c r="U69" s="29">
        <f t="shared" si="16"/>
        <v>50</v>
      </c>
      <c r="V69" s="29">
        <f t="shared" si="16"/>
        <v>30</v>
      </c>
      <c r="W69" s="29">
        <f t="shared" si="16"/>
        <v>712</v>
      </c>
      <c r="X69" s="29">
        <f t="shared" si="16"/>
        <v>354</v>
      </c>
      <c r="Y69" s="29">
        <f t="shared" si="16"/>
        <v>358</v>
      </c>
      <c r="Z69" s="29">
        <f t="shared" si="16"/>
        <v>36</v>
      </c>
      <c r="AA69" s="29">
        <f t="shared" si="16"/>
        <v>22</v>
      </c>
      <c r="AB69" s="29">
        <f t="shared" si="16"/>
        <v>14</v>
      </c>
      <c r="AC69" s="29">
        <f t="shared" si="16"/>
        <v>828</v>
      </c>
      <c r="AD69" s="29">
        <f t="shared" si="16"/>
        <v>426</v>
      </c>
      <c r="AE69" s="29">
        <f t="shared" si="16"/>
        <v>402</v>
      </c>
      <c r="AF69" s="29">
        <f t="shared" si="16"/>
        <v>297</v>
      </c>
      <c r="AG69" s="29">
        <f t="shared" si="16"/>
        <v>143</v>
      </c>
      <c r="AH69" s="29">
        <f t="shared" si="16"/>
        <v>154</v>
      </c>
      <c r="AI69" s="29">
        <f t="shared" si="16"/>
        <v>1125</v>
      </c>
      <c r="AJ69" s="29">
        <f t="shared" si="16"/>
        <v>569</v>
      </c>
      <c r="AK69" s="29">
        <f t="shared" si="16"/>
        <v>556</v>
      </c>
      <c r="AL69" s="29">
        <f t="shared" si="16"/>
        <v>1991</v>
      </c>
      <c r="AM69" s="29">
        <f t="shared" si="16"/>
        <v>1004</v>
      </c>
      <c r="AN69" s="29">
        <f t="shared" si="16"/>
        <v>987</v>
      </c>
      <c r="AO69" s="29">
        <f t="shared" si="16"/>
        <v>0</v>
      </c>
      <c r="AP69" s="29">
        <f t="shared" si="16"/>
        <v>0</v>
      </c>
      <c r="AQ69" s="29">
        <f t="shared" si="16"/>
        <v>0</v>
      </c>
      <c r="AR69" s="29">
        <f t="shared" si="16"/>
        <v>0</v>
      </c>
      <c r="AS69" s="29">
        <f t="shared" si="16"/>
        <v>0</v>
      </c>
      <c r="AT69" s="29">
        <f t="shared" si="16"/>
        <v>0</v>
      </c>
      <c r="AU69" s="29">
        <f t="shared" si="16"/>
        <v>1991</v>
      </c>
      <c r="AV69" s="29">
        <f t="shared" si="16"/>
        <v>1004</v>
      </c>
      <c r="AW69" s="29">
        <f t="shared" si="16"/>
        <v>987</v>
      </c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</row>
    <row r="70" spans="1:150" ht="15.75">
      <c r="AC70" s="40"/>
      <c r="AD70" s="40"/>
      <c r="AE70" s="40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</row>
    <row r="71" spans="1:150">
      <c r="A71" s="41" t="s">
        <v>118</v>
      </c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</row>
    <row r="72" spans="1:150">
      <c r="A72" s="41" t="s">
        <v>115</v>
      </c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</row>
    <row r="73" spans="1:150">
      <c r="A73" s="41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</row>
    <row r="74" spans="1:150"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</row>
  </sheetData>
  <mergeCells count="46">
    <mergeCell ref="AF59:AH59"/>
    <mergeCell ref="AI59:AK59"/>
    <mergeCell ref="AL59:AN59"/>
    <mergeCell ref="AU8:AW8"/>
    <mergeCell ref="AF58:AH58"/>
    <mergeCell ref="AI58:AK58"/>
    <mergeCell ref="AL58:AW58"/>
    <mergeCell ref="AR59:AT59"/>
    <mergeCell ref="AU59:AW59"/>
    <mergeCell ref="AO59:AQ59"/>
    <mergeCell ref="A58:A60"/>
    <mergeCell ref="B58:D59"/>
    <mergeCell ref="E58:G58"/>
    <mergeCell ref="H58:S58"/>
    <mergeCell ref="T58:AE58"/>
    <mergeCell ref="T59:V59"/>
    <mergeCell ref="W59:Y59"/>
    <mergeCell ref="E59:G59"/>
    <mergeCell ref="H59:J59"/>
    <mergeCell ref="K59:M59"/>
    <mergeCell ref="N59:P59"/>
    <mergeCell ref="Q59:S59"/>
    <mergeCell ref="Z59:AB59"/>
    <mergeCell ref="AC59:AE59"/>
    <mergeCell ref="AI7:AK7"/>
    <mergeCell ref="AL7:AW7"/>
    <mergeCell ref="E8:G8"/>
    <mergeCell ref="H8:J8"/>
    <mergeCell ref="K8:M8"/>
    <mergeCell ref="N8:P8"/>
    <mergeCell ref="Q8:S8"/>
    <mergeCell ref="T8:V8"/>
    <mergeCell ref="W8:Y8"/>
    <mergeCell ref="Z8:AB8"/>
    <mergeCell ref="AF7:AH7"/>
    <mergeCell ref="AF8:AH8"/>
    <mergeCell ref="AI8:AK8"/>
    <mergeCell ref="AL8:AN8"/>
    <mergeCell ref="AO8:AQ8"/>
    <mergeCell ref="AR8:AT8"/>
    <mergeCell ref="A7:A9"/>
    <mergeCell ref="B7:D8"/>
    <mergeCell ref="E7:G7"/>
    <mergeCell ref="H7:S7"/>
    <mergeCell ref="T7:AE7"/>
    <mergeCell ref="AC8:AE8"/>
  </mergeCells>
  <hyperlinks>
    <hyperlink ref="AW6" location="Contenido!A1" display="Contenido!A1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Presentación</vt:lpstr>
      <vt:lpstr>Contenido</vt:lpstr>
      <vt:lpstr>PCSEC-1</vt:lpstr>
      <vt:lpstr>PCSEC-2</vt:lpstr>
      <vt:lpstr>PCSEC-5</vt:lpstr>
      <vt:lpstr>PCSEC-8</vt:lpstr>
      <vt:lpstr>PCSEC-9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e_diaz</dc:creator>
  <cp:lastModifiedBy>Gabriela Margarita Manrique Cervantes</cp:lastModifiedBy>
  <dcterms:created xsi:type="dcterms:W3CDTF">2015-02-19T17:24:00Z</dcterms:created>
  <dcterms:modified xsi:type="dcterms:W3CDTF">2020-08-04T19:19:26Z</dcterms:modified>
</cp:coreProperties>
</file>